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yom\Dropbox\Karen\2020\Թաթուլ\Լուսավորություն\"/>
    </mc:Choice>
  </mc:AlternateContent>
  <bookViews>
    <workbookView xWindow="240" yWindow="150" windowWidth="24855" windowHeight="12015" activeTab="1"/>
  </bookViews>
  <sheets>
    <sheet name="Էլ. լուսավորություն" sheetId="6" r:id="rId1"/>
    <sheet name="111" sheetId="11" r:id="rId2"/>
  </sheets>
  <definedNames>
    <definedName name="_xlnm.Print_Area" localSheetId="1">'111'!$A$1:$H$246</definedName>
  </definedNames>
  <calcPr calcId="152511"/>
</workbook>
</file>

<file path=xl/calcChain.xml><?xml version="1.0" encoding="utf-8"?>
<calcChain xmlns="http://schemas.openxmlformats.org/spreadsheetml/2006/main">
  <c r="F1" i="6" l="1"/>
  <c r="G8" i="6" s="1"/>
  <c r="F2" i="6"/>
  <c r="I8" i="6" s="1"/>
  <c r="M8" i="6"/>
  <c r="I9" i="6"/>
  <c r="M9" i="6"/>
  <c r="G10" i="6"/>
  <c r="M10" i="6"/>
  <c r="G11" i="6"/>
  <c r="I11" i="6"/>
  <c r="M11" i="6"/>
  <c r="G12" i="6"/>
  <c r="I12" i="6"/>
  <c r="M12" i="6"/>
  <c r="I13" i="6"/>
  <c r="G14" i="6"/>
  <c r="I14" i="6"/>
  <c r="F15" i="6"/>
  <c r="G15" i="6" s="1"/>
  <c r="H15" i="6"/>
  <c r="I15" i="6" s="1"/>
  <c r="F16" i="6"/>
  <c r="G16" i="6"/>
  <c r="H16" i="6"/>
  <c r="I16" i="6"/>
  <c r="F19" i="6"/>
  <c r="G19" i="6"/>
  <c r="H19" i="6"/>
  <c r="I19" i="6"/>
  <c r="G20" i="6"/>
  <c r="I20" i="6"/>
  <c r="G21" i="6"/>
  <c r="I21" i="6"/>
  <c r="M22" i="6"/>
  <c r="F23" i="6"/>
  <c r="G23" i="6" s="1"/>
  <c r="I23" i="6"/>
  <c r="G24" i="6"/>
  <c r="I24" i="6"/>
  <c r="G26" i="6"/>
  <c r="I26" i="6"/>
  <c r="G30" i="6"/>
  <c r="I30" i="6"/>
  <c r="M30" i="6"/>
  <c r="G31" i="6"/>
  <c r="I31" i="6"/>
  <c r="M31" i="6"/>
  <c r="G32" i="6"/>
  <c r="I32" i="6"/>
  <c r="M32" i="6"/>
  <c r="G33" i="6"/>
  <c r="I33" i="6"/>
  <c r="M33" i="6"/>
  <c r="G34" i="6"/>
  <c r="I34" i="6"/>
  <c r="M34" i="6"/>
  <c r="G35" i="6"/>
  <c r="I35" i="6"/>
  <c r="G36" i="6"/>
  <c r="I36" i="6"/>
  <c r="F37" i="6"/>
  <c r="G37" i="6" s="1"/>
  <c r="H37" i="6"/>
  <c r="I37" i="6" s="1"/>
  <c r="F38" i="6"/>
  <c r="G38" i="6" s="1"/>
  <c r="H38" i="6"/>
  <c r="I38" i="6" s="1"/>
  <c r="F41" i="6"/>
  <c r="G41" i="6" s="1"/>
  <c r="H41" i="6"/>
  <c r="I41" i="6" s="1"/>
  <c r="G42" i="6"/>
  <c r="I42" i="6"/>
  <c r="G43" i="6"/>
  <c r="I43" i="6"/>
  <c r="M44" i="6"/>
  <c r="F45" i="6"/>
  <c r="G45" i="6" s="1"/>
  <c r="I45" i="6"/>
  <c r="G46" i="6"/>
  <c r="I46" i="6"/>
  <c r="G48" i="6"/>
  <c r="I48" i="6"/>
  <c r="G52" i="6"/>
  <c r="I52" i="6"/>
  <c r="G53" i="6"/>
  <c r="I53" i="6"/>
  <c r="F54" i="6"/>
  <c r="G54" i="6"/>
  <c r="H54" i="6"/>
  <c r="I54" i="6"/>
  <c r="F55" i="6"/>
  <c r="G55" i="6" s="1"/>
  <c r="H55" i="6"/>
  <c r="I55" i="6" s="1"/>
  <c r="F58" i="6"/>
  <c r="G58" i="6" s="1"/>
  <c r="H58" i="6"/>
  <c r="I58" i="6" s="1"/>
  <c r="G59" i="6"/>
  <c r="I59" i="6"/>
  <c r="G60" i="6"/>
  <c r="I60" i="6"/>
  <c r="M61" i="6"/>
  <c r="F62" i="6"/>
  <c r="G62" i="6" s="1"/>
  <c r="I62" i="6"/>
  <c r="G63" i="6"/>
  <c r="I63" i="6"/>
  <c r="G65" i="6"/>
  <c r="I65" i="6"/>
  <c r="F69" i="6"/>
  <c r="G69" i="6" s="1"/>
  <c r="H69" i="6"/>
  <c r="I69" i="6" s="1"/>
  <c r="M69" i="6"/>
  <c r="F70" i="6"/>
  <c r="G70" i="6"/>
  <c r="I70" i="6"/>
  <c r="G71" i="6"/>
  <c r="I71" i="6"/>
  <c r="G73" i="6"/>
  <c r="I73" i="6"/>
  <c r="G75" i="6"/>
  <c r="I75" i="6"/>
  <c r="M75" i="6"/>
  <c r="G76" i="6"/>
  <c r="I76" i="6"/>
  <c r="M76" i="6"/>
  <c r="G77" i="6"/>
  <c r="I77" i="6"/>
  <c r="M77" i="6"/>
  <c r="G80" i="6"/>
  <c r="I80" i="6"/>
  <c r="G81" i="6"/>
  <c r="I81" i="6"/>
  <c r="G82" i="6"/>
  <c r="I82" i="6"/>
  <c r="G83" i="6"/>
  <c r="I83" i="6"/>
  <c r="G84" i="6"/>
  <c r="I84" i="6"/>
  <c r="F85" i="6"/>
  <c r="G85" i="6"/>
  <c r="H85" i="6"/>
  <c r="I85" i="6"/>
  <c r="G86" i="6"/>
  <c r="I86" i="6"/>
  <c r="G87" i="6"/>
  <c r="I87" i="6"/>
  <c r="G88" i="6"/>
  <c r="I88" i="6"/>
  <c r="G89" i="6"/>
  <c r="I89" i="6"/>
  <c r="G91" i="6"/>
  <c r="I91" i="6"/>
  <c r="M91" i="6"/>
  <c r="G92" i="6"/>
  <c r="I92" i="6"/>
  <c r="G93" i="6"/>
  <c r="I93" i="6"/>
  <c r="M93" i="6"/>
  <c r="G94" i="6"/>
  <c r="I94" i="6"/>
  <c r="M94" i="6"/>
  <c r="G13" i="6" l="1"/>
  <c r="I10" i="6"/>
  <c r="G9" i="6"/>
  <c r="E84" i="6"/>
  <c r="M84" i="6" s="1"/>
  <c r="E80" i="6"/>
  <c r="E92" i="6"/>
  <c r="M92" i="6" s="1"/>
  <c r="E89" i="6"/>
  <c r="E86" i="6"/>
  <c r="E85" i="6"/>
  <c r="E83" i="6"/>
  <c r="M83" i="6" s="1"/>
  <c r="E82" i="6"/>
  <c r="M82" i="6" s="1"/>
  <c r="E81" i="6"/>
  <c r="M86" i="6" l="1"/>
  <c r="M88" i="6"/>
  <c r="M87" i="6"/>
  <c r="M89" i="6"/>
  <c r="M90" i="6"/>
  <c r="E73" i="6"/>
  <c r="E71" i="6"/>
  <c r="E70" i="6"/>
  <c r="M70" i="6" s="1"/>
  <c r="E65" i="6"/>
  <c r="E63" i="6"/>
  <c r="E62" i="6"/>
  <c r="M62" i="6" s="1"/>
  <c r="E60" i="6"/>
  <c r="M60" i="6" s="1"/>
  <c r="E59" i="6"/>
  <c r="M59" i="6" s="1"/>
  <c r="E58" i="6"/>
  <c r="M58" i="6" s="1"/>
  <c r="E55" i="6"/>
  <c r="E54" i="6"/>
  <c r="M54" i="6" s="1"/>
  <c r="E53" i="6"/>
  <c r="M53" i="6" s="1"/>
  <c r="E52" i="6"/>
  <c r="M72" i="6" l="1"/>
  <c r="M71" i="6"/>
  <c r="M55" i="6"/>
  <c r="M57" i="6"/>
  <c r="M63" i="6"/>
  <c r="M64" i="6"/>
  <c r="M74" i="6"/>
  <c r="M73" i="6"/>
  <c r="M66" i="6"/>
  <c r="M65" i="6"/>
  <c r="E43" i="6"/>
  <c r="M43" i="6" s="1"/>
  <c r="E21" i="6"/>
  <c r="M21" i="6" s="1"/>
  <c r="E48" i="6" l="1"/>
  <c r="E46" i="6"/>
  <c r="E45" i="6"/>
  <c r="M45" i="6" s="1"/>
  <c r="E42" i="6"/>
  <c r="M42" i="6" s="1"/>
  <c r="E41" i="6"/>
  <c r="M41" i="6" s="1"/>
  <c r="E38" i="6"/>
  <c r="E37" i="6"/>
  <c r="M37" i="6" s="1"/>
  <c r="E36" i="6"/>
  <c r="M36" i="6" s="1"/>
  <c r="E35" i="6"/>
  <c r="E13" i="6"/>
  <c r="E14" i="6"/>
  <c r="M14" i="6" s="1"/>
  <c r="E15" i="6"/>
  <c r="M15" i="6" s="1"/>
  <c r="E16" i="6"/>
  <c r="E19" i="6"/>
  <c r="M19" i="6" s="1"/>
  <c r="E20" i="6"/>
  <c r="M20" i="6" s="1"/>
  <c r="E23" i="6"/>
  <c r="M23" i="6" s="1"/>
  <c r="E24" i="6"/>
  <c r="E26" i="6"/>
  <c r="M27" i="6" l="1"/>
  <c r="M26" i="6"/>
  <c r="M38" i="6"/>
  <c r="M40" i="6"/>
  <c r="M47" i="6"/>
  <c r="M46" i="6"/>
  <c r="M25" i="6"/>
  <c r="M24" i="6"/>
  <c r="M18" i="6"/>
  <c r="M16" i="6"/>
  <c r="M48" i="6"/>
  <c r="M49" i="6"/>
  <c r="P28" i="6" l="1"/>
  <c r="P95" i="6"/>
  <c r="P78" i="6"/>
  <c r="P67" i="6"/>
  <c r="P50" i="6"/>
  <c r="P96" i="6" l="1"/>
  <c r="R12" i="6" l="1"/>
</calcChain>
</file>

<file path=xl/sharedStrings.xml><?xml version="1.0" encoding="utf-8"?>
<sst xmlns="http://schemas.openxmlformats.org/spreadsheetml/2006/main" count="812" uniqueCount="157">
  <si>
    <t xml:space="preserve">                             </t>
  </si>
  <si>
    <t xml:space="preserve"> </t>
  </si>
  <si>
    <t>ԱՇԽԱՏԱՆՔԻ ՆԿԱՐԱԳԻՐԸ</t>
  </si>
  <si>
    <t>ԳՆԻ ՀԻՄՔԸ</t>
  </si>
  <si>
    <t>Հ/Հ</t>
  </si>
  <si>
    <t>ՉԱՓ. ՄԻԱՎՈՐ</t>
  </si>
  <si>
    <t>ՔԱՆԱԿ</t>
  </si>
  <si>
    <t>Հ. Աշխատավարձ</t>
  </si>
  <si>
    <t>ՌՈՒԲԼԻ</t>
  </si>
  <si>
    <t>ՀԱԶ. ԴՐԱՄ</t>
  </si>
  <si>
    <t>Մ/ Աշխատավարձ</t>
  </si>
  <si>
    <t>ՆՅՈՒԹԵՐ</t>
  </si>
  <si>
    <t>Չ/Մ</t>
  </si>
  <si>
    <t>ՆՅՈՒԹԻ ԾԱԽՍ</t>
  </si>
  <si>
    <t>ՄԻԱՎՈՐԻ</t>
  </si>
  <si>
    <t>ԸՆԴԱՄԵՆԸ</t>
  </si>
  <si>
    <t>ԳԻՆԸ</t>
  </si>
  <si>
    <t>ԱՐԺԵՔԸ հազ. Դրամ</t>
  </si>
  <si>
    <t>Ù3</t>
  </si>
  <si>
    <t>Ù</t>
  </si>
  <si>
    <t>Ñ³ï</t>
  </si>
  <si>
    <r>
      <t>100 Ù</t>
    </r>
    <r>
      <rPr>
        <vertAlign val="superscript"/>
        <sz val="9"/>
        <rFont val="Arial Armenian"/>
        <family val="2"/>
      </rPr>
      <t>2</t>
    </r>
  </si>
  <si>
    <t>Ï·</t>
  </si>
  <si>
    <t>úÉÇý</t>
  </si>
  <si>
    <t>Ï-ï</t>
  </si>
  <si>
    <t>21-168</t>
  </si>
  <si>
    <t>8-573-6</t>
  </si>
  <si>
    <t>8-525-1</t>
  </si>
  <si>
    <t xml:space="preserve">ºÉù³ÛÇÝ մի³ý³½ ³íïáÙ³ï 63² /å³Ñ³ñ³ÝÇ Ù»ç/ </t>
  </si>
  <si>
    <t>8-531-4</t>
  </si>
  <si>
    <t xml:space="preserve">Ø³·ÝÇë³Ï³Ý ÃáÕ³ñÏÇã ÏÌÅ-122 å³Ñ³ñ³ÝÇ Ù»ç 63² </t>
  </si>
  <si>
    <t xml:space="preserve">Ø³·ÝÇë³Ï³Ý ÃáÕ³ñÏÇã 63² </t>
  </si>
  <si>
    <t>ßáõÏ³</t>
  </si>
  <si>
    <t>Ä³Ù³ÛÇÝ é»É»</t>
  </si>
  <si>
    <t>8-613-2</t>
  </si>
  <si>
    <t>22-64</t>
  </si>
  <si>
    <t xml:space="preserve">ö32*2.5ÙÙ È=1,70Ù մ»ï³Õ³Ï³Ý å³ÑáõÝ³ÏÝ»ñÇ   ï»Õ³¹ñáõÙ   հենասյուների վրա  </t>
  </si>
  <si>
    <t>21-225</t>
  </si>
  <si>
    <t xml:space="preserve"> LED /50 Վտ,  Լուս. հոսքը ՝ 6000լմ</t>
  </si>
  <si>
    <t>ò³Íñ³íáÉï Ù»ÏáõëÇã îü-12</t>
  </si>
  <si>
    <t xml:space="preserve">21-53   </t>
  </si>
  <si>
    <t>Ø»ï³Õ³×áå³Ý</t>
  </si>
  <si>
    <t>АППВ -2 *2.5ÙÙ2 Ïïñí³Íùáí É³ñ Éáõë³ïáõÝ»ñÇ ÉÇóù³íáñÙ³Ý Ñ³Ù³ñ</t>
  </si>
  <si>
    <t>Ñ³Õáñ¹³É³ñ АППВ -2 * 2.5 ÙÙ2</t>
  </si>
  <si>
    <t>14-275</t>
  </si>
  <si>
    <t xml:space="preserve">Ø»ï³Õ³Ï³Ý Ñ»Ý³ëÛáõÝ»ñÇ ÛáõÕ³Ý»ñÏáõÙ 2 ³Ý·³Ù սուրիկով   </t>
  </si>
  <si>
    <t>Ø»ï³Õ³Ï³Ý å³ÑáõÝ³ÏÝ»ñÇ   ÛáõÕ³Ý»ñÏáõÙ 2 ³Ý·³Ù</t>
  </si>
  <si>
    <t>1-965</t>
  </si>
  <si>
    <r>
      <t>Ù</t>
    </r>
    <r>
      <rPr>
        <vertAlign val="superscript"/>
        <sz val="9"/>
        <rFont val="Arial Armenian"/>
        <family val="2"/>
      </rPr>
      <t>3</t>
    </r>
  </si>
  <si>
    <t>6--2</t>
  </si>
  <si>
    <t>´»ïáÝ» ÑÇÙù Ï³Ý·Ý³ÏÝ»ñÇ   ï³Ï B 7.5¹³ëÇ µ»ïáÝÇó</t>
  </si>
  <si>
    <t xml:space="preserve"> B 7.5  ¹³ëÇ µ»ïáÝ</t>
  </si>
  <si>
    <t>21-66</t>
  </si>
  <si>
    <t xml:space="preserve">ÀÜ¸²ØºÜÀ   </t>
  </si>
  <si>
    <t>Ø»ï³Õ³Ï³Ý å³Ñ³ñ³Ý</t>
  </si>
  <si>
    <t>Ալյումինե, АВВГ  2x16մմ2 կïñí³Íùáí մալուխի ÙáÝï³ÅáõÙ  մետաղաճոպանով Փ3մմ</t>
  </si>
  <si>
    <t>Մ³ÉáõË АВВГ, 2x16մմ2</t>
  </si>
  <si>
    <t>Գլոցվածք A-I, 12 մմ</t>
  </si>
  <si>
    <t xml:space="preserve">Անկյունակ 45x45x4մմ    </t>
  </si>
  <si>
    <t>ԽáÕáí³Ï ö32*2.5ÙÙ È=1,70Ù</t>
  </si>
  <si>
    <t xml:space="preserve">Ներկ Սուրիկ </t>
  </si>
  <si>
    <t xml:space="preserve">Մի³ý³½ ³íïáÙ³ï   63²  </t>
  </si>
  <si>
    <t>Մետաղական պահարանի տեղադրում</t>
  </si>
  <si>
    <t xml:space="preserve"> Ժամային ռելեի տեղադրում /երաշխիքով/</t>
  </si>
  <si>
    <t>Ø»ï³Õ³Ï³Ý Ñ»Ý³ëÛáõÝ»ñÇ ÙáÝï³ÅáõÙ ö108*3,5ÙÙ, È=7,50Ù</t>
  </si>
  <si>
    <t xml:space="preserve">Ø»ï³Õ³Ï³Ý խողովակ ö108*3,5ÙÙ, È=7,50Ù </t>
  </si>
  <si>
    <t>ԱԱՀ 20%</t>
  </si>
  <si>
    <t>ԿՇԻՌԸ</t>
  </si>
  <si>
    <t>Ном</t>
  </si>
  <si>
    <t>Наименование работ и расходов</t>
  </si>
  <si>
    <t xml:space="preserve">Ед. изм </t>
  </si>
  <si>
    <t>Кол-во</t>
  </si>
  <si>
    <t>Цена тыс. драм</t>
  </si>
  <si>
    <t>Цена ед.</t>
  </si>
  <si>
    <t>Всего          5х6</t>
  </si>
  <si>
    <t>ПРОЦЕНТ</t>
  </si>
  <si>
    <t>Копание ям вручную в грунтах 3-го класса</t>
  </si>
  <si>
    <t>Обетонирование фундаментов опорных столб из бетона B7.5 класса</t>
  </si>
  <si>
    <t>Монтаж металлических опор Ф108 * 3,5 мм, L = 7,50 м</t>
  </si>
  <si>
    <t>Монтаж металлических труб Ф32 * 2,5 мм, L = 1,70 м</t>
  </si>
  <si>
    <t>Низковольтный изолятор МФ-12</t>
  </si>
  <si>
    <t>Монтаж провода АВВГ -2 *16 мм2 с тросом Ф3мм</t>
  </si>
  <si>
    <t>Монтаж провода АВВГ -2 *10 мм2 с тросом Ф3мм</t>
  </si>
  <si>
    <t>Монтаж провода АВВГ -4 *16 мм2 с тросом Ф3мм</t>
  </si>
  <si>
    <t>Монтаж провода АППВ -2 *2.5мм2</t>
  </si>
  <si>
    <t>Окрашивание металлических опорных столбов Ф108*3.,5мм с суриком дважды</t>
  </si>
  <si>
    <t>Окрашивание металлических труб Ф32*2.,5мм  с суриком дважды</t>
  </si>
  <si>
    <t>Установка металлического шкафа</t>
  </si>
  <si>
    <t>Входной трехфазный автомат в шкафу 63А</t>
  </si>
  <si>
    <t>Выходной трехфазный автомат в шкафу 63А</t>
  </si>
  <si>
    <t>Магнитный пускатель катушки-122., 63А</t>
  </si>
  <si>
    <t>Установка часового реле /с гарантей/</t>
  </si>
  <si>
    <t xml:space="preserve">Установка счетчика 3 фаз, многотарифная 100А    </t>
  </si>
  <si>
    <t xml:space="preserve">Установка счетчика 1 фаз, многотарифная 100А    </t>
  </si>
  <si>
    <t xml:space="preserve">Итого    </t>
  </si>
  <si>
    <t>М3</t>
  </si>
  <si>
    <t>ШТ</t>
  </si>
  <si>
    <t>КТ</t>
  </si>
  <si>
    <t>ПМ</t>
  </si>
  <si>
    <t>100 ПМ2</t>
  </si>
  <si>
    <t>НДС</t>
  </si>
  <si>
    <t>Всего</t>
  </si>
  <si>
    <t>А. ИСААКЯН улица</t>
  </si>
  <si>
    <t>БЕЗИМЕНИ улица</t>
  </si>
  <si>
    <t>БЕЗИМЕНИ 2 улица</t>
  </si>
  <si>
    <t>АРТАШАТСКОЕ ШОССЕ</t>
  </si>
  <si>
    <t>Г. НЖДЕ улица</t>
  </si>
  <si>
    <t>Е. ЧАРЕНЦ улица</t>
  </si>
  <si>
    <t>З. АНДРАНИК улица</t>
  </si>
  <si>
    <t>З. ГАЛСТЯН улица</t>
  </si>
  <si>
    <t>ЭЮ МАНАСЯН улица</t>
  </si>
  <si>
    <t>О. ТУМАНЯН улица</t>
  </si>
  <si>
    <t>П. СЕВАК улица</t>
  </si>
  <si>
    <t>Светильники наружного освещения LED 50Вт, фото. вход со двора. срок : 50000 часов, тепловизоры. -20° до +50°C, Угол лучей 120градус,  Ra&gt;80, 4000K, IP65  Гарантия 3 года (или с эквивалентными параметрами)</t>
  </si>
  <si>
    <t>2-ՐԴ ՓՈՂՈՑ</t>
  </si>
  <si>
    <t>7-ՐԴ ՓՈՂՈՑ</t>
  </si>
  <si>
    <t xml:space="preserve">Ð³ßíÇãÇ ï»Õ³¹ñáõÙ 1 ý³½ 60A µ³½Ù³ë³Ï³·Ý³ÛÇÝ           </t>
  </si>
  <si>
    <t>öáëáñ³ÏÇ ÷áñáõÙ  Ó»éùáí IV Ï³ñ·Ç ·ñáõÝïÝ»ñáõÙ</t>
  </si>
  <si>
    <t xml:space="preserve">Ð³ßíÇã 1 ý³½ 60A µ³½Ù³ë³Ï³·Ý³ÛÇÝ           </t>
  </si>
  <si>
    <t xml:space="preserve">Ð³ßíÇã 1 ý³½ 60A µ³½Ù³ë³Ï³·Ý³ÛÇÝ  </t>
  </si>
  <si>
    <t xml:space="preserve">1-961    </t>
  </si>
  <si>
    <t xml:space="preserve">Գրունտի մշակում ձեռքով   ÑÇÙù»ñÇ Ñ³Ù³ñ </t>
  </si>
  <si>
    <t>1-942</t>
  </si>
  <si>
    <t xml:space="preserve">ԲÝ³ÑáÕÇ լրամշակում Ó»éùáí  Ëñ³ÙáõÕáõÙ </t>
  </si>
  <si>
    <t>5-67</t>
  </si>
  <si>
    <t xml:space="preserve"> Ê×» Ý³Ë³å³ïñ³ëï³Ï³Ý ß»ñïÇ å³ïñ³ëïáõÙ 10ëÙ</t>
  </si>
  <si>
    <t>Խիճ 15-20մմ</t>
  </si>
  <si>
    <r>
      <t>Ù</t>
    </r>
    <r>
      <rPr>
        <vertAlign val="superscript"/>
        <sz val="9"/>
        <rFont val="Arial LatArm"/>
        <family val="2"/>
        <charset val="204"/>
      </rPr>
      <t>3</t>
    </r>
  </si>
  <si>
    <t>5-72</t>
  </si>
  <si>
    <t xml:space="preserve"> Բետոնե նախապատրաստական շերտի կառուցում 10սմ</t>
  </si>
  <si>
    <t>´»ïáÝ B -7.5</t>
  </si>
  <si>
    <t>8-150-4</t>
  </si>
  <si>
    <t xml:space="preserve">´»ïáÝ» ÑÇÙù   Ñ»Ý³ëÛáõÝ»ñÇ ï³Ï B15/M200/ ¹³ëÇ µ»ïáÝÇó </t>
  </si>
  <si>
    <t>´»ïáÝ B15</t>
  </si>
  <si>
    <t>33-621</t>
  </si>
  <si>
    <t>15-614</t>
  </si>
  <si>
    <t xml:space="preserve">Ø»ï³Õ³Ï³Ý Ñ»Ý³ëÛáõÝ»ñÇ   </t>
  </si>
  <si>
    <t>ÚáõÕ³Ý»ñÏ</t>
  </si>
  <si>
    <t>ÛáõÕ³Ý»ñÏáõÙ 2 ³Ý·³Ù</t>
  </si>
  <si>
    <t>îñáñí³Í Ý»ñÏ</t>
  </si>
  <si>
    <t>8-370-3</t>
  </si>
  <si>
    <t>Éáõë³ïáõ</t>
  </si>
  <si>
    <t>É³Ùå</t>
  </si>
  <si>
    <t>16-261</t>
  </si>
  <si>
    <t>Ø»ï³Õ³åÉ³ëï» ËáÕáí³Ï .d=16ÙÙ</t>
  </si>
  <si>
    <t>ËáÕ.  d=15ÙÙ</t>
  </si>
  <si>
    <t xml:space="preserve">ВВГнг-LS 3х2,5ÙÙ2 Ïïñí³Íùáí É³ñ </t>
  </si>
  <si>
    <t>Ñ³Õáñ¹³É³ñ</t>
  </si>
  <si>
    <t>²ñï³ùÇÝ Éáõë³íáñáõÃÛ³Ý Éáõë³ïáõների տեղադրում</t>
  </si>
  <si>
    <t>Ապամոնտաժված մ»ï³Õ³Ï³Ý Ñ»Ý³ëÛáõÝ»ñÇ ÙáÝï³ÅáõÙ նույն տեղում /կառուցվածքի տեղերը ճշտել տեղում/</t>
  </si>
  <si>
    <t>²ñï³ùÇÝ գետնի Led լուսարձակների տեղադրում /100վատ/</t>
  </si>
  <si>
    <t>Éáõë³րձակ /100վատ/</t>
  </si>
  <si>
    <t>Ժամային ռելեի տեղադրում /երաշխիքով/</t>
  </si>
  <si>
    <t>ԹԱԹՈՒԼ ԿՐՊԵՅԱՆԻ ՀՈՒՇԱՀԱՄԱԼԻՐ</t>
  </si>
  <si>
    <t>ՀՈՒՇԱՐՁԱՆԻ ՏԱՐԱԾՔ</t>
  </si>
  <si>
    <t>8-ՐԴ ՓՈՂՈՑ</t>
  </si>
  <si>
    <t>Արտաքին փողոցային լուսավորության լուսատու LED 50Վտ,  Լուս. հոսքը ՝ 6000լմ, Գործ. ժամկետը ՝ 50000 ժամ, Ջերմադիմաց. -25° մինչև +50°C, ճառագայթային անկյունը 120, Ra&gt;80, 4000K, IP65, հզորութ. min125լմ/վտ Երաշխիքը 3 տարի (կամ համարժեք պարամետրերով)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</si>
</sst>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_-* #,##0.00_р_._-;\-* #,##0.00_р_._-;_-* &quot;-&quot;??_р_._-;_-@_-"/>
    <numFmt numFmtId="167" formatCode="0.00000"/>
    <numFmt numFmtId="168" formatCode="0.000"/>
    <numFmt numFmtId="169" formatCode="_-* #,##0.00&quot;р.&quot;_-;\-* #,##0.00&quot;р.&quot;_-;_-* &quot;-&quot;??&quot;р.&quot;_-;_-@_-"/>
    <numFmt numFmtId="170" formatCode="#,##0.000"/>
    <numFmt numFmtId="171" formatCode="#,##0.0"/>
    <numFmt numFmtId="172" formatCode="0.0"/>
    <numFmt numFmtId="173" formatCode="_(* #,##0.00_);_(* \(#,##0.00\);_(* &quot;-&quot;??_);_(@_)"/>
  </numFmts>
  <fonts count="27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Arial"/>
      <family val="2"/>
    </font>
    <font>
      <sz val="10"/>
      <name val="Baltica"/>
      <family val="2"/>
    </font>
    <font>
      <sz val="10"/>
      <name val="Arial Unicode"/>
      <family val="2"/>
      <charset val="204"/>
    </font>
    <font>
      <sz val="14"/>
      <name val="Arial Unicode"/>
      <family val="2"/>
      <charset val="204"/>
    </font>
    <font>
      <sz val="8"/>
      <name val="Arial Unicode"/>
      <family val="2"/>
      <charset val="204"/>
    </font>
    <font>
      <sz val="8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9"/>
      <name val="Arial LatArm"/>
      <family val="2"/>
    </font>
    <font>
      <b/>
      <sz val="9"/>
      <name val="Arial Unicode"/>
      <family val="2"/>
      <charset val="204"/>
    </font>
    <font>
      <sz val="9"/>
      <name val="Arial Unicode"/>
      <family val="2"/>
      <charset val="204"/>
    </font>
    <font>
      <sz val="11"/>
      <name val="Arial Unicode"/>
      <family val="2"/>
      <charset val="204"/>
    </font>
    <font>
      <vertAlign val="superscript"/>
      <sz val="9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b/>
      <sz val="8"/>
      <name val="Arial LatArm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Arial LatArm"/>
      <family val="2"/>
      <charset val="204"/>
    </font>
    <font>
      <vertAlign val="superscript"/>
      <sz val="9"/>
      <name val="Arial LatArm"/>
      <family val="2"/>
      <charset val="204"/>
    </font>
    <font>
      <b/>
      <i/>
      <u/>
      <sz val="11"/>
      <name val="Arial Unicode"/>
      <family val="2"/>
      <charset val="204"/>
    </font>
    <font>
      <b/>
      <i/>
      <u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2" fillId="0" borderId="0"/>
    <xf numFmtId="169" fontId="2" fillId="0" borderId="0" applyFont="0" applyFill="0" applyBorder="0" applyAlignment="0" applyProtection="0"/>
    <xf numFmtId="0" fontId="2" fillId="0" borderId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54">
    <xf numFmtId="0" fontId="0" fillId="0" borderId="0" xfId="0"/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9" fontId="13" fillId="0" borderId="1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left" vertical="center"/>
    </xf>
    <xf numFmtId="0" fontId="13" fillId="0" borderId="6" xfId="0" applyFont="1" applyFill="1" applyBorder="1" applyAlignment="1">
      <alignment vertical="center"/>
    </xf>
    <xf numFmtId="4" fontId="13" fillId="0" borderId="6" xfId="0" applyNumberFormat="1" applyFont="1" applyFill="1" applyBorder="1" applyAlignment="1">
      <alignment horizontal="right" vertical="center"/>
    </xf>
    <xf numFmtId="171" fontId="13" fillId="0" borderId="6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49" fontId="13" fillId="0" borderId="6" xfId="0" applyNumberFormat="1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/>
    </xf>
    <xf numFmtId="0" fontId="13" fillId="0" borderId="2" xfId="6" applyFont="1" applyFill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left" vertical="center" wrapText="1"/>
    </xf>
    <xf numFmtId="4" fontId="13" fillId="0" borderId="6" xfId="6" applyNumberFormat="1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4" fontId="13" fillId="0" borderId="6" xfId="6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2" fontId="13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/>
    <xf numFmtId="49" fontId="8" fillId="0" borderId="0" xfId="0" applyNumberFormat="1" applyFont="1" applyFill="1" applyAlignment="1">
      <alignment horizontal="center" vertical="center"/>
    </xf>
    <xf numFmtId="167" fontId="10" fillId="0" borderId="0" xfId="4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left" vertical="center"/>
    </xf>
    <xf numFmtId="2" fontId="8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1" fontId="10" fillId="0" borderId="0" xfId="16" applyNumberFormat="1" applyFont="1" applyFill="1" applyBorder="1" applyAlignment="1">
      <alignment horizontal="center"/>
    </xf>
    <xf numFmtId="0" fontId="10" fillId="0" borderId="0" xfId="0" applyFont="1" applyFill="1"/>
    <xf numFmtId="2" fontId="10" fillId="0" borderId="0" xfId="0" applyNumberFormat="1" applyFont="1" applyFill="1"/>
    <xf numFmtId="0" fontId="10" fillId="0" borderId="6" xfId="16" applyFont="1" applyFill="1" applyBorder="1" applyAlignment="1">
      <alignment horizontal="center" vertical="center" wrapText="1"/>
    </xf>
    <xf numFmtId="49" fontId="10" fillId="0" borderId="6" xfId="16" applyNumberFormat="1" applyFont="1" applyFill="1" applyBorder="1" applyAlignment="1">
      <alignment horizontal="center" vertical="center" wrapText="1"/>
    </xf>
    <xf numFmtId="1" fontId="10" fillId="0" borderId="6" xfId="16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3" fillId="0" borderId="1" xfId="16" applyFont="1" applyFill="1" applyBorder="1" applyAlignment="1">
      <alignment horizontal="center" vertical="center" wrapText="1"/>
    </xf>
    <xf numFmtId="49" fontId="13" fillId="0" borderId="1" xfId="16" applyNumberFormat="1" applyFont="1" applyFill="1" applyBorder="1" applyAlignment="1">
      <alignment horizontal="center" vertical="center" wrapText="1"/>
    </xf>
    <xf numFmtId="1" fontId="13" fillId="0" borderId="1" xfId="16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2" fontId="13" fillId="0" borderId="0" xfId="0" applyNumberFormat="1" applyFont="1" applyFill="1"/>
    <xf numFmtId="2" fontId="15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168" fontId="14" fillId="0" borderId="6" xfId="6" applyNumberFormat="1" applyFont="1" applyFill="1" applyBorder="1" applyAlignment="1" applyProtection="1">
      <alignment horizontal="center" vertical="center"/>
    </xf>
    <xf numFmtId="168" fontId="13" fillId="0" borderId="6" xfId="6" applyNumberFormat="1" applyFont="1" applyFill="1" applyBorder="1" applyAlignment="1" applyProtection="1">
      <alignment horizontal="center" vertical="center"/>
      <protection hidden="1"/>
    </xf>
    <xf numFmtId="168" fontId="13" fillId="0" borderId="6" xfId="0" applyNumberFormat="1" applyFont="1" applyFill="1" applyBorder="1" applyAlignment="1" applyProtection="1">
      <alignment horizontal="center" vertical="center"/>
      <protection hidden="1"/>
    </xf>
    <xf numFmtId="168" fontId="13" fillId="0" borderId="6" xfId="6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 vertical="center"/>
    </xf>
    <xf numFmtId="0" fontId="13" fillId="3" borderId="1" xfId="16" applyFont="1" applyFill="1" applyBorder="1" applyAlignment="1">
      <alignment horizontal="center" vertical="center" wrapText="1"/>
    </xf>
    <xf numFmtId="172" fontId="13" fillId="0" borderId="0" xfId="0" applyNumberFormat="1" applyFont="1" applyFill="1" applyBorder="1" applyAlignment="1">
      <alignment horizontal="left" vertical="center" wrapText="1"/>
    </xf>
    <xf numFmtId="2" fontId="15" fillId="0" borderId="0" xfId="0" applyNumberFormat="1" applyFont="1" applyFill="1" applyAlignment="1">
      <alignment horizontal="center"/>
    </xf>
    <xf numFmtId="2" fontId="16" fillId="0" borderId="0" xfId="0" applyNumberFormat="1" applyFont="1" applyFill="1" applyAlignment="1">
      <alignment horizontal="center" vertical="center"/>
    </xf>
    <xf numFmtId="1" fontId="10" fillId="0" borderId="2" xfId="16" applyNumberFormat="1" applyFont="1" applyFill="1" applyBorder="1" applyAlignment="1">
      <alignment horizontal="center" vertical="center" wrapText="1"/>
    </xf>
    <xf numFmtId="1" fontId="13" fillId="0" borderId="15" xfId="16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5" xfId="0" applyNumberFormat="1" applyFont="1" applyFill="1" applyBorder="1" applyAlignment="1">
      <alignment horizontal="center" vertical="center" wrapText="1"/>
    </xf>
    <xf numFmtId="2" fontId="13" fillId="0" borderId="2" xfId="6" applyNumberFormat="1" applyFont="1" applyFill="1" applyBorder="1" applyAlignment="1">
      <alignment horizontal="center" vertical="center" wrapText="1"/>
    </xf>
    <xf numFmtId="2" fontId="20" fillId="0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10" fontId="13" fillId="0" borderId="0" xfId="0" applyNumberFormat="1" applyFont="1" applyFill="1" applyBorder="1" applyAlignment="1">
      <alignment horizontal="left" vertical="center" wrapText="1"/>
    </xf>
    <xf numFmtId="2" fontId="21" fillId="2" borderId="6" xfId="16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3" fillId="0" borderId="6" xfId="16" applyFont="1" applyFill="1" applyBorder="1" applyAlignment="1">
      <alignment horizontal="center" vertical="center" wrapText="1"/>
    </xf>
    <xf numFmtId="49" fontId="13" fillId="0" borderId="6" xfId="16" applyNumberFormat="1" applyFont="1" applyFill="1" applyBorder="1" applyAlignment="1">
      <alignment horizontal="center" vertical="center" wrapText="1"/>
    </xf>
    <xf numFmtId="0" fontId="13" fillId="3" borderId="6" xfId="16" applyFont="1" applyFill="1" applyBorder="1" applyAlignment="1">
      <alignment horizontal="center" vertical="center" wrapText="1"/>
    </xf>
    <xf numFmtId="172" fontId="13" fillId="0" borderId="6" xfId="16" applyNumberFormat="1" applyFont="1" applyFill="1" applyBorder="1" applyAlignment="1">
      <alignment horizontal="center" vertical="center" wrapText="1"/>
    </xf>
    <xf numFmtId="1" fontId="13" fillId="0" borderId="6" xfId="16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/>
    </xf>
    <xf numFmtId="2" fontId="13" fillId="0" borderId="6" xfId="0" applyNumberFormat="1" applyFont="1" applyFill="1" applyBorder="1" applyAlignment="1">
      <alignment horizontal="center" vertical="center" wrapText="1"/>
    </xf>
    <xf numFmtId="0" fontId="13" fillId="0" borderId="6" xfId="13" applyFont="1" applyFill="1" applyBorder="1" applyAlignment="1" applyProtection="1">
      <alignment horizontal="left" vertical="center" wrapText="1"/>
      <protection hidden="1"/>
    </xf>
    <xf numFmtId="168" fontId="13" fillId="0" borderId="6" xfId="0" applyNumberFormat="1" applyFont="1" applyFill="1" applyBorder="1" applyAlignment="1" applyProtection="1">
      <alignment horizontal="center" vertical="center"/>
    </xf>
    <xf numFmtId="0" fontId="13" fillId="0" borderId="6" xfId="6" applyFont="1" applyFill="1" applyBorder="1" applyAlignment="1">
      <alignment horizontal="center" vertical="center"/>
    </xf>
    <xf numFmtId="170" fontId="13" fillId="0" borderId="6" xfId="0" applyNumberFormat="1" applyFont="1" applyFill="1" applyBorder="1" applyAlignment="1">
      <alignment horizontal="center" vertical="center" wrapText="1"/>
    </xf>
    <xf numFmtId="2" fontId="13" fillId="0" borderId="6" xfId="6" applyNumberFormat="1" applyFont="1" applyFill="1" applyBorder="1" applyAlignment="1">
      <alignment horizontal="center" vertical="center" wrapText="1"/>
    </xf>
    <xf numFmtId="168" fontId="13" fillId="0" borderId="6" xfId="0" applyNumberFormat="1" applyFont="1" applyFill="1" applyBorder="1" applyAlignment="1" applyProtection="1">
      <alignment horizontal="center" vertical="center" wrapText="1"/>
      <protection hidden="1"/>
    </xf>
    <xf numFmtId="49" fontId="13" fillId="0" borderId="6" xfId="0" applyNumberFormat="1" applyFont="1" applyFill="1" applyBorder="1" applyAlignment="1">
      <alignment horizontal="center"/>
    </xf>
    <xf numFmtId="2" fontId="13" fillId="0" borderId="6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/>
    </xf>
    <xf numFmtId="170" fontId="13" fillId="0" borderId="6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23" fillId="0" borderId="6" xfId="0" applyNumberFormat="1" applyFont="1" applyFill="1" applyBorder="1" applyAlignment="1">
      <alignment horizontal="center" vertical="center"/>
    </xf>
    <xf numFmtId="168" fontId="23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left" vertical="center" wrapText="1"/>
    </xf>
    <xf numFmtId="169" fontId="23" fillId="0" borderId="6" xfId="21" applyNumberFormat="1" applyFont="1" applyFill="1" applyBorder="1" applyAlignment="1">
      <alignment horizontal="center" vertical="center"/>
    </xf>
    <xf numFmtId="173" fontId="23" fillId="0" borderId="6" xfId="20" applyNumberFormat="1" applyFont="1" applyFill="1" applyBorder="1" applyAlignment="1">
      <alignment horizontal="center" vertical="center"/>
    </xf>
    <xf numFmtId="4" fontId="23" fillId="0" borderId="6" xfId="2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23" fillId="0" borderId="5" xfId="0" applyFont="1" applyFill="1" applyBorder="1" applyAlignment="1">
      <alignment horizontal="center" vertical="center"/>
    </xf>
    <xf numFmtId="49" fontId="23" fillId="0" borderId="8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vertical="center" wrapText="1"/>
    </xf>
    <xf numFmtId="2" fontId="23" fillId="0" borderId="5" xfId="0" applyNumberFormat="1" applyFont="1" applyFill="1" applyBorder="1" applyAlignment="1">
      <alignment horizontal="center" vertical="center" wrapText="1"/>
    </xf>
    <xf numFmtId="2" fontId="23" fillId="0" borderId="12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center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2" fontId="23" fillId="0" borderId="7" xfId="0" applyNumberFormat="1" applyFont="1" applyFill="1" applyBorder="1" applyAlignment="1">
      <alignment horizontal="center" vertical="center" wrapText="1"/>
    </xf>
    <xf numFmtId="49" fontId="23" fillId="0" borderId="6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vertical="center" wrapText="1"/>
    </xf>
    <xf numFmtId="2" fontId="23" fillId="0" borderId="6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left" vertical="center" wrapText="1"/>
    </xf>
    <xf numFmtId="4" fontId="2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70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left" vertical="center"/>
    </xf>
    <xf numFmtId="49" fontId="13" fillId="0" borderId="7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3" fillId="0" borderId="0" xfId="0" applyNumberFormat="1" applyFont="1" applyFill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2" fontId="23" fillId="0" borderId="4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Alignment="1">
      <alignment horizontal="center"/>
    </xf>
    <xf numFmtId="10" fontId="13" fillId="0" borderId="0" xfId="0" applyNumberFormat="1" applyFont="1" applyFill="1" applyBorder="1" applyAlignment="1">
      <alignment vertical="center"/>
    </xf>
    <xf numFmtId="2" fontId="17" fillId="0" borderId="0" xfId="0" applyNumberFormat="1" applyFont="1" applyFill="1" applyAlignment="1">
      <alignment horizontal="center"/>
    </xf>
    <xf numFmtId="0" fontId="10" fillId="0" borderId="6" xfId="0" applyFont="1" applyFill="1" applyBorder="1" applyAlignment="1">
      <alignment horizontal="center" vertical="center"/>
    </xf>
    <xf numFmtId="2" fontId="10" fillId="0" borderId="6" xfId="16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10" fillId="0" borderId="6" xfId="16" applyFont="1" applyFill="1" applyBorder="1" applyAlignment="1">
      <alignment horizontal="center" vertical="center" wrapText="1"/>
    </xf>
    <xf numFmtId="49" fontId="10" fillId="0" borderId="6" xfId="16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2" fontId="26" fillId="0" borderId="6" xfId="0" applyNumberFormat="1" applyFont="1" applyFill="1" applyBorder="1" applyAlignment="1">
      <alignment horizontal="center" vertical="center"/>
    </xf>
    <xf numFmtId="4" fontId="23" fillId="0" borderId="6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8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8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center" vertical="center"/>
    </xf>
    <xf numFmtId="170" fontId="13" fillId="0" borderId="5" xfId="0" applyNumberFormat="1" applyFont="1" applyFill="1" applyBorder="1" applyAlignment="1">
      <alignment horizontal="center" vertical="center"/>
    </xf>
    <xf numFmtId="171" fontId="13" fillId="0" borderId="1" xfId="0" applyNumberFormat="1" applyFont="1" applyFill="1" applyBorder="1" applyAlignment="1">
      <alignment horizontal="center" vertical="center" wrapText="1"/>
    </xf>
    <xf numFmtId="171" fontId="13" fillId="0" borderId="5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  <xf numFmtId="170" fontId="13" fillId="0" borderId="5" xfId="0" applyNumberFormat="1" applyFont="1" applyFill="1" applyBorder="1" applyAlignment="1">
      <alignment horizontal="center" vertical="center" wrapText="1"/>
    </xf>
    <xf numFmtId="2" fontId="13" fillId="0" borderId="1" xfId="6" applyNumberFormat="1" applyFont="1" applyFill="1" applyBorder="1" applyAlignment="1">
      <alignment horizontal="center" vertical="center" wrapText="1"/>
    </xf>
    <xf numFmtId="2" fontId="13" fillId="0" borderId="5" xfId="6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right" vertical="center"/>
    </xf>
    <xf numFmtId="2" fontId="10" fillId="0" borderId="6" xfId="16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0" fillId="0" borderId="6" xfId="16" applyFont="1" applyFill="1" applyBorder="1" applyAlignment="1">
      <alignment horizontal="center" vertical="center" wrapText="1"/>
    </xf>
    <xf numFmtId="49" fontId="10" fillId="0" borderId="6" xfId="16" applyNumberFormat="1" applyFont="1" applyFill="1" applyBorder="1" applyAlignment="1">
      <alignment horizontal="center" vertical="center" wrapText="1"/>
    </xf>
    <xf numFmtId="0" fontId="10" fillId="0" borderId="6" xfId="16" applyFont="1" applyFill="1" applyBorder="1" applyAlignment="1">
      <alignment horizontal="center" vertical="center" textRotation="90" wrapText="1"/>
    </xf>
    <xf numFmtId="0" fontId="16" fillId="0" borderId="0" xfId="0" applyFont="1" applyFill="1" applyAlignment="1">
      <alignment horizontal="left"/>
    </xf>
    <xf numFmtId="170" fontId="13" fillId="0" borderId="8" xfId="0" applyNumberFormat="1" applyFont="1" applyFill="1" applyBorder="1" applyAlignment="1">
      <alignment horizontal="center" vertical="center"/>
    </xf>
    <xf numFmtId="9" fontId="16" fillId="0" borderId="0" xfId="0" applyNumberFormat="1" applyFont="1" applyFill="1" applyAlignment="1">
      <alignment horizontal="left"/>
    </xf>
    <xf numFmtId="0" fontId="10" fillId="0" borderId="6" xfId="0" applyFont="1" applyFill="1" applyBorder="1" applyAlignment="1">
      <alignment horizontal="center" vertical="center"/>
    </xf>
    <xf numFmtId="10" fontId="13" fillId="0" borderId="1" xfId="0" applyNumberFormat="1" applyFont="1" applyFill="1" applyBorder="1" applyAlignment="1">
      <alignment horizontal="center" vertical="center"/>
    </xf>
    <xf numFmtId="10" fontId="13" fillId="0" borderId="8" xfId="0" applyNumberFormat="1" applyFont="1" applyFill="1" applyBorder="1" applyAlignment="1">
      <alignment horizontal="center" vertical="center"/>
    </xf>
    <xf numFmtId="10" fontId="13" fillId="0" borderId="5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4" fontId="13" fillId="0" borderId="13" xfId="0" applyNumberFormat="1" applyFont="1" applyFill="1" applyBorder="1" applyAlignment="1">
      <alignment horizontal="center" vertical="center"/>
    </xf>
    <xf numFmtId="4" fontId="13" fillId="0" borderId="9" xfId="0" applyNumberFormat="1" applyFont="1" applyFill="1" applyBorder="1" applyAlignment="1">
      <alignment horizontal="center" vertical="center"/>
    </xf>
    <xf numFmtId="2" fontId="13" fillId="0" borderId="15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10" fontId="13" fillId="0" borderId="6" xfId="0" applyNumberFormat="1" applyFont="1" applyFill="1" applyBorder="1" applyAlignment="1">
      <alignment horizontal="center" vertical="center"/>
    </xf>
    <xf numFmtId="4" fontId="13" fillId="0" borderId="11" xfId="0" applyNumberFormat="1" applyFont="1" applyFill="1" applyBorder="1" applyAlignment="1">
      <alignment horizontal="center" vertical="center"/>
    </xf>
    <xf numFmtId="0" fontId="10" fillId="0" borderId="1" xfId="16" applyFont="1" applyFill="1" applyBorder="1" applyAlignment="1">
      <alignment horizontal="center" vertical="center" wrapText="1"/>
    </xf>
    <xf numFmtId="0" fontId="10" fillId="0" borderId="5" xfId="16" applyFont="1" applyFill="1" applyBorder="1" applyAlignment="1">
      <alignment horizontal="center" vertical="center" wrapText="1"/>
    </xf>
    <xf numFmtId="49" fontId="10" fillId="0" borderId="1" xfId="16" applyNumberFormat="1" applyFont="1" applyFill="1" applyBorder="1" applyAlignment="1">
      <alignment horizontal="center" vertical="center" wrapText="1"/>
    </xf>
    <xf numFmtId="49" fontId="10" fillId="0" borderId="5" xfId="16" applyNumberFormat="1" applyFont="1" applyFill="1" applyBorder="1" applyAlignment="1">
      <alignment horizontal="center" vertical="center" wrapText="1"/>
    </xf>
    <xf numFmtId="2" fontId="21" fillId="2" borderId="6" xfId="16" applyNumberFormat="1" applyFont="1" applyFill="1" applyBorder="1" applyAlignment="1">
      <alignment horizontal="center" vertical="center" textRotation="90" wrapText="1"/>
    </xf>
    <xf numFmtId="2" fontId="10" fillId="0" borderId="2" xfId="16" applyNumberFormat="1" applyFont="1" applyFill="1" applyBorder="1" applyAlignment="1">
      <alignment horizontal="center" vertical="center" wrapText="1"/>
    </xf>
    <xf numFmtId="2" fontId="10" fillId="0" borderId="3" xfId="16" applyNumberFormat="1" applyFont="1" applyFill="1" applyBorder="1" applyAlignment="1">
      <alignment horizontal="center" vertical="center" wrapText="1"/>
    </xf>
  </cellXfs>
  <cellStyles count="22">
    <cellStyle name="Comma" xfId="20" builtinId="3"/>
    <cellStyle name="Comma 2" xfId="2"/>
    <cellStyle name="Currency" xfId="21" builtinId="4"/>
    <cellStyle name="Currency 2 2" xfId="18"/>
    <cellStyle name="Normal" xfId="0" builtinId="0"/>
    <cellStyle name="Normal 12" xfId="3"/>
    <cellStyle name="Normal 2" xfId="4"/>
    <cellStyle name="Normal 2 2" xfId="19"/>
    <cellStyle name="Normal 2 2 2" xfId="5"/>
    <cellStyle name="Normal 3" xfId="6"/>
    <cellStyle name="Normal 3 2" xfId="7"/>
    <cellStyle name="Normal 3 2 3" xfId="8"/>
    <cellStyle name="Normal 3 3" xfId="9"/>
    <cellStyle name="Normal 4" xfId="10"/>
    <cellStyle name="Normal 5" xfId="11"/>
    <cellStyle name="Normal 6" xfId="12"/>
    <cellStyle name="Normal_Sheet1" xfId="16"/>
    <cellStyle name="Обычный 2" xfId="1"/>
    <cellStyle name="Обычный 2 2" xfId="13"/>
    <cellStyle name="Обычный 3" xfId="14"/>
    <cellStyle name="Обычный 3 2" xfId="15"/>
    <cellStyle name="Обычный 4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"/>
  <sheetViews>
    <sheetView topLeftCell="A85" zoomScaleNormal="100" zoomScaleSheetLayoutView="100" workbookViewId="0">
      <selection activeCell="P98" sqref="P98"/>
    </sheetView>
  </sheetViews>
  <sheetFormatPr defaultRowHeight="14.25"/>
  <cols>
    <col min="1" max="1" width="4.28515625" style="63" customWidth="1"/>
    <col min="2" max="2" width="9.140625" style="63" customWidth="1"/>
    <col min="3" max="3" width="55.42578125" style="70" customWidth="1"/>
    <col min="4" max="5" width="9.140625" style="63"/>
    <col min="6" max="9" width="9.140625" style="63" hidden="1" customWidth="1"/>
    <col min="10" max="10" width="28.28515625" style="71" hidden="1" customWidth="1"/>
    <col min="11" max="11" width="6.42578125" style="63" hidden="1" customWidth="1"/>
    <col min="12" max="12" width="9.140625" style="63" hidden="1" customWidth="1"/>
    <col min="13" max="13" width="10.5703125" style="63" hidden="1" customWidth="1"/>
    <col min="14" max="14" width="9.140625" style="119" hidden="1" customWidth="1"/>
    <col min="15" max="15" width="9.140625" style="119" customWidth="1"/>
    <col min="16" max="16" width="12.28515625" style="119" customWidth="1"/>
    <col min="17" max="17" width="9.5703125" style="63" customWidth="1"/>
    <col min="18" max="18" width="9.140625" style="63"/>
    <col min="19" max="19" width="6.85546875" style="63" customWidth="1"/>
    <col min="20" max="16384" width="9.140625" style="63"/>
  </cols>
  <sheetData>
    <row r="1" spans="1:18" s="47" customFormat="1" ht="12.75">
      <c r="A1" s="42"/>
      <c r="B1" s="42"/>
      <c r="C1" s="220"/>
      <c r="D1" s="220"/>
      <c r="E1" s="220"/>
      <c r="F1" s="43" t="e">
        <f>#REF!/1000</f>
        <v>#REF!</v>
      </c>
      <c r="G1" s="44"/>
      <c r="H1" s="45"/>
      <c r="I1" s="45"/>
      <c r="J1" s="46"/>
      <c r="L1" s="45"/>
      <c r="M1" s="45"/>
      <c r="N1" s="45"/>
      <c r="O1" s="45"/>
      <c r="P1" s="45"/>
    </row>
    <row r="2" spans="1:18" s="47" customFormat="1" ht="12.75">
      <c r="A2" s="48"/>
      <c r="B2" s="48"/>
      <c r="C2" s="220"/>
      <c r="D2" s="220"/>
      <c r="E2" s="220"/>
      <c r="F2" s="43" t="e">
        <f>#REF!/1000</f>
        <v>#REF!</v>
      </c>
      <c r="G2" s="44"/>
      <c r="H2" s="44"/>
      <c r="I2" s="44"/>
      <c r="J2" s="49" t="s">
        <v>1</v>
      </c>
      <c r="L2" s="45"/>
      <c r="M2" s="45"/>
      <c r="N2" s="45"/>
      <c r="O2" s="45"/>
      <c r="P2" s="45"/>
    </row>
    <row r="3" spans="1:18" s="54" customFormat="1" ht="12.75">
      <c r="A3" s="186"/>
      <c r="B3" s="51"/>
      <c r="C3" s="52"/>
      <c r="D3" s="222"/>
      <c r="E3" s="222"/>
      <c r="F3" s="53"/>
      <c r="G3" s="186"/>
      <c r="H3" s="186"/>
      <c r="I3" s="186"/>
      <c r="J3" s="185"/>
      <c r="L3" s="55"/>
      <c r="M3" s="56"/>
      <c r="N3" s="55"/>
      <c r="O3" s="57"/>
      <c r="P3" s="55"/>
    </row>
    <row r="4" spans="1:18" s="58" customFormat="1" ht="10.5" customHeight="1">
      <c r="A4" s="223" t="s">
        <v>4</v>
      </c>
      <c r="B4" s="224" t="s">
        <v>3</v>
      </c>
      <c r="C4" s="223" t="s">
        <v>2</v>
      </c>
      <c r="D4" s="223" t="s">
        <v>5</v>
      </c>
      <c r="E4" s="225" t="s">
        <v>6</v>
      </c>
      <c r="F4" s="252" t="s">
        <v>7</v>
      </c>
      <c r="G4" s="253"/>
      <c r="H4" s="252" t="s">
        <v>10</v>
      </c>
      <c r="I4" s="253"/>
      <c r="J4" s="247" t="s">
        <v>11</v>
      </c>
      <c r="K4" s="247" t="s">
        <v>12</v>
      </c>
      <c r="L4" s="252" t="s">
        <v>13</v>
      </c>
      <c r="M4" s="253"/>
      <c r="N4" s="221" t="s">
        <v>17</v>
      </c>
      <c r="O4" s="221"/>
      <c r="P4" s="221"/>
      <c r="Q4" s="229" t="s">
        <v>67</v>
      </c>
    </row>
    <row r="5" spans="1:18" s="58" customFormat="1" ht="30.75" customHeight="1">
      <c r="A5" s="223"/>
      <c r="B5" s="224"/>
      <c r="C5" s="223"/>
      <c r="D5" s="223"/>
      <c r="E5" s="225"/>
      <c r="F5" s="170" t="s">
        <v>8</v>
      </c>
      <c r="G5" s="170" t="s">
        <v>9</v>
      </c>
      <c r="H5" s="170" t="s">
        <v>8</v>
      </c>
      <c r="I5" s="170" t="s">
        <v>9</v>
      </c>
      <c r="J5" s="248"/>
      <c r="K5" s="248"/>
      <c r="L5" s="170" t="s">
        <v>14</v>
      </c>
      <c r="M5" s="170" t="s">
        <v>15</v>
      </c>
      <c r="N5" s="170" t="s">
        <v>16</v>
      </c>
      <c r="O5" s="170" t="s">
        <v>14</v>
      </c>
      <c r="P5" s="170" t="s">
        <v>15</v>
      </c>
      <c r="Q5" s="229"/>
    </row>
    <row r="6" spans="1:18" s="58" customFormat="1" ht="10.5">
      <c r="A6" s="183">
        <v>1</v>
      </c>
      <c r="B6" s="184">
        <v>2</v>
      </c>
      <c r="C6" s="183">
        <v>3</v>
      </c>
      <c r="D6" s="183">
        <v>4</v>
      </c>
      <c r="E6" s="183">
        <v>5</v>
      </c>
      <c r="F6" s="62">
        <v>6</v>
      </c>
      <c r="G6" s="62">
        <v>7</v>
      </c>
      <c r="H6" s="62">
        <v>8</v>
      </c>
      <c r="I6" s="62">
        <v>9</v>
      </c>
      <c r="J6" s="62">
        <v>10</v>
      </c>
      <c r="K6" s="62">
        <v>11</v>
      </c>
      <c r="L6" s="62">
        <v>12</v>
      </c>
      <c r="M6" s="62">
        <v>13</v>
      </c>
      <c r="N6" s="62">
        <v>14</v>
      </c>
      <c r="O6" s="62">
        <v>15</v>
      </c>
      <c r="P6" s="62">
        <v>16</v>
      </c>
      <c r="Q6" s="169">
        <v>17</v>
      </c>
    </row>
    <row r="7" spans="1:18" s="67" customFormat="1" ht="12">
      <c r="A7" s="97"/>
      <c r="B7" s="98"/>
      <c r="C7" s="99" t="s">
        <v>114</v>
      </c>
      <c r="D7" s="97"/>
      <c r="E7" s="97">
        <v>21</v>
      </c>
      <c r="F7" s="100">
        <v>714.1</v>
      </c>
      <c r="G7" s="100"/>
      <c r="H7" s="101"/>
      <c r="I7" s="101"/>
      <c r="J7" s="101"/>
      <c r="K7" s="101"/>
      <c r="L7" s="101"/>
      <c r="M7" s="101"/>
      <c r="N7" s="101"/>
      <c r="O7" s="101"/>
      <c r="P7" s="101"/>
      <c r="Q7" s="230">
        <v>0.34899999999999998</v>
      </c>
    </row>
    <row r="8" spans="1:18" s="18" customFormat="1" ht="12">
      <c r="A8" s="113">
        <v>1</v>
      </c>
      <c r="B8" s="24" t="s">
        <v>26</v>
      </c>
      <c r="C8" s="39" t="s">
        <v>62</v>
      </c>
      <c r="D8" s="114" t="s">
        <v>20</v>
      </c>
      <c r="E8" s="116">
        <v>1</v>
      </c>
      <c r="F8" s="116">
        <v>0.66</v>
      </c>
      <c r="G8" s="103" t="e">
        <f t="shared" ref="G8:G12" si="0">F8*$F$1</f>
        <v>#REF!</v>
      </c>
      <c r="H8" s="116">
        <v>0.16</v>
      </c>
      <c r="I8" s="103" t="e">
        <f t="shared" ref="I8:I12" si="1">H8*$F$2</f>
        <v>#REF!</v>
      </c>
      <c r="J8" s="115" t="s">
        <v>54</v>
      </c>
      <c r="K8" s="114" t="s">
        <v>20</v>
      </c>
      <c r="L8" s="116">
        <v>1</v>
      </c>
      <c r="M8" s="116">
        <f>E8*L8</f>
        <v>1</v>
      </c>
      <c r="N8" s="116">
        <v>10</v>
      </c>
      <c r="O8" s="117"/>
      <c r="P8" s="103"/>
      <c r="Q8" s="231"/>
    </row>
    <row r="9" spans="1:18" s="18" customFormat="1" ht="12">
      <c r="A9" s="113">
        <v>2</v>
      </c>
      <c r="B9" s="115" t="s">
        <v>27</v>
      </c>
      <c r="C9" s="115" t="s">
        <v>28</v>
      </c>
      <c r="D9" s="114" t="s">
        <v>20</v>
      </c>
      <c r="E9" s="116">
        <v>1</v>
      </c>
      <c r="F9" s="116">
        <v>0.9</v>
      </c>
      <c r="G9" s="103" t="e">
        <f t="shared" si="0"/>
        <v>#REF!</v>
      </c>
      <c r="H9" s="116">
        <v>0.05</v>
      </c>
      <c r="I9" s="103" t="e">
        <f t="shared" si="1"/>
        <v>#REF!</v>
      </c>
      <c r="J9" s="115" t="s">
        <v>61</v>
      </c>
      <c r="K9" s="114" t="s">
        <v>20</v>
      </c>
      <c r="L9" s="116">
        <v>1</v>
      </c>
      <c r="M9" s="116">
        <f>E9*L9</f>
        <v>1</v>
      </c>
      <c r="N9" s="72">
        <v>0.91700000000000004</v>
      </c>
      <c r="O9" s="117"/>
      <c r="P9" s="103"/>
      <c r="Q9" s="231"/>
    </row>
    <row r="10" spans="1:18" s="18" customFormat="1" ht="12">
      <c r="A10" s="114">
        <v>3</v>
      </c>
      <c r="B10" s="115" t="s">
        <v>29</v>
      </c>
      <c r="C10" s="115" t="s">
        <v>30</v>
      </c>
      <c r="D10" s="114" t="s">
        <v>20</v>
      </c>
      <c r="E10" s="116">
        <v>1</v>
      </c>
      <c r="F10" s="116">
        <v>1.49</v>
      </c>
      <c r="G10" s="103" t="e">
        <f t="shared" si="0"/>
        <v>#REF!</v>
      </c>
      <c r="H10" s="116">
        <v>0.06</v>
      </c>
      <c r="I10" s="103" t="e">
        <f t="shared" si="1"/>
        <v>#REF!</v>
      </c>
      <c r="J10" s="115" t="s">
        <v>31</v>
      </c>
      <c r="K10" s="114" t="s">
        <v>20</v>
      </c>
      <c r="L10" s="116">
        <v>1</v>
      </c>
      <c r="M10" s="116">
        <f>E10*L10</f>
        <v>1</v>
      </c>
      <c r="N10" s="116">
        <v>11</v>
      </c>
      <c r="O10" s="117"/>
      <c r="P10" s="103"/>
      <c r="Q10" s="231"/>
      <c r="R10" s="40"/>
    </row>
    <row r="11" spans="1:18" s="23" customFormat="1" ht="12">
      <c r="A11" s="113">
        <v>4</v>
      </c>
      <c r="B11" s="19" t="s">
        <v>32</v>
      </c>
      <c r="C11" s="20" t="s">
        <v>63</v>
      </c>
      <c r="D11" s="114" t="s">
        <v>20</v>
      </c>
      <c r="E11" s="117">
        <v>1</v>
      </c>
      <c r="F11" s="117">
        <v>0</v>
      </c>
      <c r="G11" s="103" t="e">
        <f t="shared" si="0"/>
        <v>#REF!</v>
      </c>
      <c r="H11" s="117">
        <v>0</v>
      </c>
      <c r="I11" s="103" t="e">
        <f t="shared" si="1"/>
        <v>#REF!</v>
      </c>
      <c r="J11" s="102" t="s">
        <v>33</v>
      </c>
      <c r="K11" s="114" t="s">
        <v>20</v>
      </c>
      <c r="L11" s="22">
        <v>1</v>
      </c>
      <c r="M11" s="22">
        <f>L11*E11</f>
        <v>1</v>
      </c>
      <c r="N11" s="117">
        <v>18</v>
      </c>
      <c r="O11" s="117"/>
      <c r="P11" s="111"/>
      <c r="Q11" s="231"/>
    </row>
    <row r="12" spans="1:18" s="18" customFormat="1" ht="24">
      <c r="A12" s="114">
        <v>5</v>
      </c>
      <c r="B12" s="24" t="s">
        <v>34</v>
      </c>
      <c r="C12" s="115" t="s">
        <v>116</v>
      </c>
      <c r="D12" s="114" t="s">
        <v>20</v>
      </c>
      <c r="E12" s="116">
        <v>1</v>
      </c>
      <c r="F12" s="114">
        <v>0.49</v>
      </c>
      <c r="G12" s="103" t="e">
        <f t="shared" si="0"/>
        <v>#REF!</v>
      </c>
      <c r="H12" s="114">
        <v>0.01</v>
      </c>
      <c r="I12" s="103" t="e">
        <f t="shared" si="1"/>
        <v>#REF!</v>
      </c>
      <c r="J12" s="115" t="s">
        <v>118</v>
      </c>
      <c r="K12" s="114" t="s">
        <v>20</v>
      </c>
      <c r="L12" s="116">
        <v>1</v>
      </c>
      <c r="M12" s="116">
        <f>E12*L12</f>
        <v>1</v>
      </c>
      <c r="N12" s="116">
        <v>12</v>
      </c>
      <c r="O12" s="117"/>
      <c r="P12" s="103"/>
      <c r="Q12" s="231"/>
      <c r="R12" s="94">
        <f>Q7+Q29+Q51+Q68+Q79</f>
        <v>1</v>
      </c>
    </row>
    <row r="13" spans="1:18" s="18" customFormat="1" ht="13.5">
      <c r="A13" s="113">
        <v>6</v>
      </c>
      <c r="B13" s="114" t="s">
        <v>47</v>
      </c>
      <c r="C13" s="32" t="s">
        <v>117</v>
      </c>
      <c r="D13" s="113" t="s">
        <v>48</v>
      </c>
      <c r="E13" s="116">
        <f>0.4*0.4*1*E7</f>
        <v>3.3600000000000008</v>
      </c>
      <c r="F13" s="116">
        <v>3.68</v>
      </c>
      <c r="G13" s="103" t="e">
        <f>F13*$F$1</f>
        <v>#REF!</v>
      </c>
      <c r="H13" s="116">
        <v>0</v>
      </c>
      <c r="I13" s="103" t="e">
        <f>H13*$F$2</f>
        <v>#REF!</v>
      </c>
      <c r="J13" s="115"/>
      <c r="K13" s="114"/>
      <c r="L13" s="116"/>
      <c r="M13" s="116"/>
      <c r="N13" s="116"/>
      <c r="O13" s="117"/>
      <c r="P13" s="103"/>
      <c r="Q13" s="231"/>
    </row>
    <row r="14" spans="1:18" s="26" customFormat="1" ht="12">
      <c r="A14" s="114">
        <v>7</v>
      </c>
      <c r="B14" s="112" t="s">
        <v>49</v>
      </c>
      <c r="C14" s="32" t="s">
        <v>50</v>
      </c>
      <c r="D14" s="113" t="s">
        <v>18</v>
      </c>
      <c r="E14" s="117">
        <f>0.4*0.4*1*E7</f>
        <v>3.3600000000000008</v>
      </c>
      <c r="F14" s="117">
        <v>2.4500000000000002</v>
      </c>
      <c r="G14" s="103" t="e">
        <f>F14*$F$1</f>
        <v>#REF!</v>
      </c>
      <c r="H14" s="117">
        <v>0.37</v>
      </c>
      <c r="I14" s="103" t="e">
        <f>H14*$F$2</f>
        <v>#REF!</v>
      </c>
      <c r="J14" s="102" t="s">
        <v>51</v>
      </c>
      <c r="K14" s="113" t="s">
        <v>18</v>
      </c>
      <c r="L14" s="117">
        <v>1.02</v>
      </c>
      <c r="M14" s="116">
        <f>E14*L14</f>
        <v>3.4272000000000009</v>
      </c>
      <c r="N14" s="73">
        <v>22.417000000000002</v>
      </c>
      <c r="O14" s="117"/>
      <c r="P14" s="103"/>
      <c r="Q14" s="231"/>
    </row>
    <row r="15" spans="1:18" s="18" customFormat="1" ht="24">
      <c r="A15" s="113">
        <v>8</v>
      </c>
      <c r="B15" s="114" t="s">
        <v>52</v>
      </c>
      <c r="C15" s="115" t="s">
        <v>64</v>
      </c>
      <c r="D15" s="114" t="s">
        <v>20</v>
      </c>
      <c r="E15" s="116">
        <f>E7</f>
        <v>21</v>
      </c>
      <c r="F15" s="116">
        <f>0.22*7.5</f>
        <v>1.65</v>
      </c>
      <c r="G15" s="103" t="e">
        <f>F15*$F$1</f>
        <v>#REF!</v>
      </c>
      <c r="H15" s="107">
        <f>0.04*7.5</f>
        <v>0.3</v>
      </c>
      <c r="I15" s="103" t="e">
        <f>H15*$F$2</f>
        <v>#REF!</v>
      </c>
      <c r="J15" s="115" t="s">
        <v>65</v>
      </c>
      <c r="K15" s="114" t="s">
        <v>19</v>
      </c>
      <c r="L15" s="116">
        <v>7.5</v>
      </c>
      <c r="M15" s="116">
        <f>E15*L15</f>
        <v>157.5</v>
      </c>
      <c r="N15" s="74">
        <v>3.339</v>
      </c>
      <c r="O15" s="117"/>
      <c r="P15" s="103"/>
      <c r="Q15" s="231"/>
    </row>
    <row r="16" spans="1:18" s="26" customFormat="1" ht="12">
      <c r="A16" s="204">
        <v>9</v>
      </c>
      <c r="B16" s="198" t="s">
        <v>35</v>
      </c>
      <c r="C16" s="200" t="s">
        <v>36</v>
      </c>
      <c r="D16" s="204" t="s">
        <v>20</v>
      </c>
      <c r="E16" s="202">
        <f>E7</f>
        <v>21</v>
      </c>
      <c r="F16" s="202">
        <f>0.19*1.7</f>
        <v>0.32300000000000001</v>
      </c>
      <c r="G16" s="195" t="e">
        <f>F16*$F$1</f>
        <v>#REF!</v>
      </c>
      <c r="H16" s="202">
        <f>0.02*1.7</f>
        <v>3.4000000000000002E-2</v>
      </c>
      <c r="I16" s="195" t="e">
        <f>H16*$F$2</f>
        <v>#REF!</v>
      </c>
      <c r="J16" s="115" t="s">
        <v>59</v>
      </c>
      <c r="K16" s="114" t="s">
        <v>19</v>
      </c>
      <c r="L16" s="117">
        <v>1.7</v>
      </c>
      <c r="M16" s="116">
        <f>E16*L16</f>
        <v>35.699999999999996</v>
      </c>
      <c r="N16" s="74">
        <v>0.66300000000000003</v>
      </c>
      <c r="O16" s="192"/>
      <c r="P16" s="195"/>
      <c r="Q16" s="231"/>
    </row>
    <row r="17" spans="1:19" s="26" customFormat="1" ht="12">
      <c r="A17" s="216"/>
      <c r="B17" s="217"/>
      <c r="C17" s="218"/>
      <c r="D17" s="216"/>
      <c r="E17" s="219"/>
      <c r="F17" s="219"/>
      <c r="G17" s="196"/>
      <c r="H17" s="219"/>
      <c r="I17" s="196"/>
      <c r="J17" s="104" t="s">
        <v>57</v>
      </c>
      <c r="K17" s="114" t="s">
        <v>19</v>
      </c>
      <c r="L17" s="117">
        <v>0.2</v>
      </c>
      <c r="M17" s="116">
        <v>7.0000000000000007E-2</v>
      </c>
      <c r="N17" s="105">
        <v>0.27972000000000002</v>
      </c>
      <c r="O17" s="193"/>
      <c r="P17" s="196"/>
      <c r="Q17" s="231"/>
    </row>
    <row r="18" spans="1:19" s="26" customFormat="1" ht="12">
      <c r="A18" s="205"/>
      <c r="B18" s="199"/>
      <c r="C18" s="201"/>
      <c r="D18" s="205"/>
      <c r="E18" s="203"/>
      <c r="F18" s="203"/>
      <c r="G18" s="197"/>
      <c r="H18" s="203"/>
      <c r="I18" s="197"/>
      <c r="J18" s="104" t="s">
        <v>58</v>
      </c>
      <c r="K18" s="114" t="s">
        <v>19</v>
      </c>
      <c r="L18" s="117">
        <v>0.3</v>
      </c>
      <c r="M18" s="116">
        <f>E16*L18</f>
        <v>6.3</v>
      </c>
      <c r="N18" s="105">
        <v>1.042</v>
      </c>
      <c r="O18" s="194"/>
      <c r="P18" s="197"/>
      <c r="Q18" s="231"/>
    </row>
    <row r="19" spans="1:19" s="18" customFormat="1" ht="60">
      <c r="A19" s="114">
        <v>10</v>
      </c>
      <c r="B19" s="114" t="s">
        <v>37</v>
      </c>
      <c r="C19" s="32" t="s">
        <v>156</v>
      </c>
      <c r="D19" s="114" t="s">
        <v>24</v>
      </c>
      <c r="E19" s="116">
        <f>E7</f>
        <v>21</v>
      </c>
      <c r="F19" s="116">
        <f>58.7/100</f>
        <v>0.58700000000000008</v>
      </c>
      <c r="G19" s="103" t="e">
        <f>F19*$F$1</f>
        <v>#REF!</v>
      </c>
      <c r="H19" s="116">
        <f>49.4/100</f>
        <v>0.49399999999999999</v>
      </c>
      <c r="I19" s="103" t="e">
        <f>H19*$F$2</f>
        <v>#REF!</v>
      </c>
      <c r="J19" s="115" t="s">
        <v>38</v>
      </c>
      <c r="K19" s="114" t="s">
        <v>20</v>
      </c>
      <c r="L19" s="116">
        <v>1</v>
      </c>
      <c r="M19" s="116">
        <f t="shared" ref="M19:M24" si="2">E19*L19</f>
        <v>21</v>
      </c>
      <c r="N19" s="116">
        <v>14.7</v>
      </c>
      <c r="O19" s="117"/>
      <c r="P19" s="103"/>
      <c r="Q19" s="231"/>
    </row>
    <row r="20" spans="1:19" s="31" customFormat="1" ht="12">
      <c r="A20" s="106">
        <v>11</v>
      </c>
      <c r="B20" s="28" t="s">
        <v>32</v>
      </c>
      <c r="C20" s="29" t="s">
        <v>39</v>
      </c>
      <c r="D20" s="28" t="s">
        <v>20</v>
      </c>
      <c r="E20" s="30">
        <f>E7</f>
        <v>21</v>
      </c>
      <c r="F20" s="30">
        <v>0</v>
      </c>
      <c r="G20" s="108" t="e">
        <f>F20*$F$1</f>
        <v>#REF!</v>
      </c>
      <c r="H20" s="30">
        <v>0</v>
      </c>
      <c r="I20" s="108" t="e">
        <f>H20*$F$2</f>
        <v>#REF!</v>
      </c>
      <c r="J20" s="29" t="s">
        <v>39</v>
      </c>
      <c r="K20" s="28" t="s">
        <v>20</v>
      </c>
      <c r="L20" s="30">
        <v>1</v>
      </c>
      <c r="M20" s="30">
        <f t="shared" si="2"/>
        <v>21</v>
      </c>
      <c r="N20" s="30">
        <v>0.45</v>
      </c>
      <c r="O20" s="38"/>
      <c r="P20" s="108"/>
      <c r="Q20" s="231"/>
    </row>
    <row r="21" spans="1:19" s="26" customFormat="1" ht="12">
      <c r="A21" s="204">
        <v>13</v>
      </c>
      <c r="B21" s="198" t="s">
        <v>40</v>
      </c>
      <c r="C21" s="200" t="s">
        <v>55</v>
      </c>
      <c r="D21" s="204" t="s">
        <v>19</v>
      </c>
      <c r="E21" s="210">
        <f>F7</f>
        <v>714.1</v>
      </c>
      <c r="F21" s="212">
        <v>1.7000000000000001E-2</v>
      </c>
      <c r="G21" s="195" t="e">
        <f>F21*$F$1</f>
        <v>#REF!</v>
      </c>
      <c r="H21" s="202">
        <v>0</v>
      </c>
      <c r="I21" s="214" t="e">
        <f>H21*$F$2</f>
        <v>#REF!</v>
      </c>
      <c r="J21" s="115" t="s">
        <v>56</v>
      </c>
      <c r="K21" s="114" t="s">
        <v>19</v>
      </c>
      <c r="L21" s="116">
        <v>1.03</v>
      </c>
      <c r="M21" s="116">
        <f t="shared" si="2"/>
        <v>735.52300000000002</v>
      </c>
      <c r="N21" s="75">
        <v>0.29299999999999998</v>
      </c>
      <c r="O21" s="192"/>
      <c r="P21" s="195"/>
      <c r="Q21" s="231"/>
    </row>
    <row r="22" spans="1:19" s="26" customFormat="1" ht="12">
      <c r="A22" s="205"/>
      <c r="B22" s="199"/>
      <c r="C22" s="201"/>
      <c r="D22" s="205"/>
      <c r="E22" s="211"/>
      <c r="F22" s="213"/>
      <c r="G22" s="197"/>
      <c r="H22" s="203"/>
      <c r="I22" s="215"/>
      <c r="J22" s="115" t="s">
        <v>41</v>
      </c>
      <c r="K22" s="114" t="s">
        <v>19</v>
      </c>
      <c r="L22" s="116">
        <v>1.03</v>
      </c>
      <c r="M22" s="116">
        <f t="shared" si="2"/>
        <v>0</v>
      </c>
      <c r="N22" s="107">
        <v>0.113</v>
      </c>
      <c r="O22" s="194"/>
      <c r="P22" s="197"/>
      <c r="Q22" s="231"/>
      <c r="S22" s="167"/>
    </row>
    <row r="23" spans="1:19" s="18" customFormat="1" ht="24">
      <c r="A23" s="28">
        <v>14</v>
      </c>
      <c r="B23" s="114" t="s">
        <v>25</v>
      </c>
      <c r="C23" s="115" t="s">
        <v>42</v>
      </c>
      <c r="D23" s="114" t="s">
        <v>19</v>
      </c>
      <c r="E23" s="116">
        <f>E7*2.5</f>
        <v>52.5</v>
      </c>
      <c r="F23" s="107">
        <f>7.77/100</f>
        <v>7.7699999999999991E-2</v>
      </c>
      <c r="G23" s="103" t="e">
        <f>F23*$F$1</f>
        <v>#REF!</v>
      </c>
      <c r="H23" s="116">
        <v>0</v>
      </c>
      <c r="I23" s="108" t="e">
        <f>H23*$F$2</f>
        <v>#REF!</v>
      </c>
      <c r="J23" s="115" t="s">
        <v>43</v>
      </c>
      <c r="K23" s="114" t="s">
        <v>19</v>
      </c>
      <c r="L23" s="116">
        <v>1.03</v>
      </c>
      <c r="M23" s="116">
        <f t="shared" si="2"/>
        <v>54.075000000000003</v>
      </c>
      <c r="N23" s="75">
        <v>4.2500000000000003E-2</v>
      </c>
      <c r="O23" s="117"/>
      <c r="P23" s="103"/>
      <c r="Q23" s="231"/>
    </row>
    <row r="24" spans="1:19" s="26" customFormat="1" ht="12">
      <c r="A24" s="204">
        <v>15</v>
      </c>
      <c r="B24" s="206" t="s">
        <v>44</v>
      </c>
      <c r="C24" s="200" t="s">
        <v>45</v>
      </c>
      <c r="D24" s="204" t="s">
        <v>21</v>
      </c>
      <c r="E24" s="192">
        <f>3.14*0.108*6.5*E7/100</f>
        <v>0.46289880000000005</v>
      </c>
      <c r="F24" s="192">
        <v>8.3000000000000007</v>
      </c>
      <c r="G24" s="195" t="e">
        <f>F24*$F$1</f>
        <v>#REF!</v>
      </c>
      <c r="H24" s="192">
        <v>0.01</v>
      </c>
      <c r="I24" s="195" t="e">
        <f>H24*$F$2</f>
        <v>#REF!</v>
      </c>
      <c r="J24" s="102" t="s">
        <v>60</v>
      </c>
      <c r="K24" s="113" t="s">
        <v>22</v>
      </c>
      <c r="L24" s="117">
        <v>19.3</v>
      </c>
      <c r="M24" s="116">
        <f t="shared" si="2"/>
        <v>8.9339468400000008</v>
      </c>
      <c r="N24" s="109">
        <v>1.2082222222222221</v>
      </c>
      <c r="O24" s="192"/>
      <c r="P24" s="195"/>
      <c r="Q24" s="231"/>
    </row>
    <row r="25" spans="1:19" s="26" customFormat="1" ht="12">
      <c r="A25" s="205"/>
      <c r="B25" s="207"/>
      <c r="C25" s="201"/>
      <c r="D25" s="205"/>
      <c r="E25" s="194"/>
      <c r="F25" s="194"/>
      <c r="G25" s="197"/>
      <c r="H25" s="194"/>
      <c r="I25" s="197"/>
      <c r="J25" s="102" t="s">
        <v>23</v>
      </c>
      <c r="K25" s="113" t="s">
        <v>22</v>
      </c>
      <c r="L25" s="117">
        <v>6.4</v>
      </c>
      <c r="M25" s="116">
        <f>E24*L25</f>
        <v>2.9625523200000003</v>
      </c>
      <c r="N25" s="73">
        <v>0.79722222222222217</v>
      </c>
      <c r="O25" s="194"/>
      <c r="P25" s="197"/>
      <c r="Q25" s="231"/>
    </row>
    <row r="26" spans="1:19" s="26" customFormat="1" ht="12">
      <c r="A26" s="204">
        <v>16</v>
      </c>
      <c r="B26" s="206" t="s">
        <v>44</v>
      </c>
      <c r="C26" s="200" t="s">
        <v>46</v>
      </c>
      <c r="D26" s="204" t="s">
        <v>21</v>
      </c>
      <c r="E26" s="208">
        <f>3.14*0.032*1.7/100*E7</f>
        <v>3.5871359999999998E-2</v>
      </c>
      <c r="F26" s="192">
        <v>8.3000000000000007</v>
      </c>
      <c r="G26" s="195" t="e">
        <f>F26*$F$1</f>
        <v>#REF!</v>
      </c>
      <c r="H26" s="192">
        <v>0.01</v>
      </c>
      <c r="I26" s="195" t="e">
        <f>H26*$F$2</f>
        <v>#REF!</v>
      </c>
      <c r="J26" s="102" t="s">
        <v>60</v>
      </c>
      <c r="K26" s="113" t="s">
        <v>22</v>
      </c>
      <c r="L26" s="117">
        <v>19.3</v>
      </c>
      <c r="M26" s="116">
        <f>E26*L26</f>
        <v>0.69231724799999994</v>
      </c>
      <c r="N26" s="109">
        <v>1.2082222222222221</v>
      </c>
      <c r="O26" s="192"/>
      <c r="P26" s="195"/>
      <c r="Q26" s="231"/>
    </row>
    <row r="27" spans="1:19" s="26" customFormat="1" ht="12">
      <c r="A27" s="205"/>
      <c r="B27" s="207"/>
      <c r="C27" s="201"/>
      <c r="D27" s="205"/>
      <c r="E27" s="209"/>
      <c r="F27" s="194"/>
      <c r="G27" s="197"/>
      <c r="H27" s="194"/>
      <c r="I27" s="197"/>
      <c r="J27" s="102" t="s">
        <v>23</v>
      </c>
      <c r="K27" s="113" t="s">
        <v>22</v>
      </c>
      <c r="L27" s="117">
        <v>6.4</v>
      </c>
      <c r="M27" s="116">
        <f>E26*L27</f>
        <v>0.22957670399999999</v>
      </c>
      <c r="N27" s="73">
        <v>0.79722222222222217</v>
      </c>
      <c r="O27" s="194"/>
      <c r="P27" s="197"/>
      <c r="Q27" s="231"/>
    </row>
    <row r="28" spans="1:19" s="37" customFormat="1" ht="12">
      <c r="A28" s="113"/>
      <c r="B28" s="110"/>
      <c r="C28" s="20" t="s">
        <v>53</v>
      </c>
      <c r="D28" s="113"/>
      <c r="E28" s="117"/>
      <c r="F28" s="117"/>
      <c r="G28" s="117"/>
      <c r="H28" s="113"/>
      <c r="I28" s="113"/>
      <c r="J28" s="20"/>
      <c r="K28" s="113"/>
      <c r="L28" s="118"/>
      <c r="M28" s="117"/>
      <c r="N28" s="117"/>
      <c r="O28" s="117"/>
      <c r="P28" s="187">
        <f>SUM(P8:P27)</f>
        <v>0</v>
      </c>
      <c r="Q28" s="232"/>
    </row>
    <row r="29" spans="1:19" s="67" customFormat="1" ht="12">
      <c r="A29" s="97"/>
      <c r="B29" s="98"/>
      <c r="C29" s="99" t="s">
        <v>115</v>
      </c>
      <c r="D29" s="97"/>
      <c r="E29" s="97">
        <v>18</v>
      </c>
      <c r="F29" s="100">
        <v>582.70000000000005</v>
      </c>
      <c r="G29" s="100"/>
      <c r="H29" s="101"/>
      <c r="I29" s="101"/>
      <c r="J29" s="101"/>
      <c r="K29" s="101"/>
      <c r="L29" s="101"/>
      <c r="M29" s="101"/>
      <c r="N29" s="101"/>
      <c r="O29" s="101"/>
      <c r="P29" s="101"/>
      <c r="Q29" s="230">
        <v>0.29799999999999999</v>
      </c>
    </row>
    <row r="30" spans="1:19" s="18" customFormat="1" ht="12">
      <c r="A30" s="113">
        <v>1</v>
      </c>
      <c r="B30" s="24" t="s">
        <v>26</v>
      </c>
      <c r="C30" s="39" t="s">
        <v>62</v>
      </c>
      <c r="D30" s="114" t="s">
        <v>20</v>
      </c>
      <c r="E30" s="116">
        <v>1</v>
      </c>
      <c r="F30" s="116">
        <v>0.66</v>
      </c>
      <c r="G30" s="103" t="e">
        <f t="shared" ref="G30:G34" si="3">F30*$F$1</f>
        <v>#REF!</v>
      </c>
      <c r="H30" s="116">
        <v>0.16</v>
      </c>
      <c r="I30" s="103" t="e">
        <f t="shared" ref="I30:I34" si="4">H30*$F$2</f>
        <v>#REF!</v>
      </c>
      <c r="J30" s="115" t="s">
        <v>54</v>
      </c>
      <c r="K30" s="114" t="s">
        <v>20</v>
      </c>
      <c r="L30" s="116">
        <v>1</v>
      </c>
      <c r="M30" s="116">
        <f>E30*L30</f>
        <v>1</v>
      </c>
      <c r="N30" s="116">
        <v>10</v>
      </c>
      <c r="O30" s="117"/>
      <c r="P30" s="103"/>
      <c r="Q30" s="231"/>
    </row>
    <row r="31" spans="1:19" s="18" customFormat="1" ht="12">
      <c r="A31" s="113">
        <v>2</v>
      </c>
      <c r="B31" s="115" t="s">
        <v>27</v>
      </c>
      <c r="C31" s="115" t="s">
        <v>28</v>
      </c>
      <c r="D31" s="114" t="s">
        <v>20</v>
      </c>
      <c r="E31" s="116">
        <v>1</v>
      </c>
      <c r="F31" s="116">
        <v>0.9</v>
      </c>
      <c r="G31" s="103" t="e">
        <f t="shared" si="3"/>
        <v>#REF!</v>
      </c>
      <c r="H31" s="116">
        <v>0.05</v>
      </c>
      <c r="I31" s="103" t="e">
        <f t="shared" si="4"/>
        <v>#REF!</v>
      </c>
      <c r="J31" s="115" t="s">
        <v>61</v>
      </c>
      <c r="K31" s="114" t="s">
        <v>20</v>
      </c>
      <c r="L31" s="116">
        <v>1</v>
      </c>
      <c r="M31" s="116">
        <f>E31*L31</f>
        <v>1</v>
      </c>
      <c r="N31" s="72">
        <v>0.91700000000000004</v>
      </c>
      <c r="O31" s="117"/>
      <c r="P31" s="103"/>
      <c r="Q31" s="231"/>
    </row>
    <row r="32" spans="1:19" s="18" customFormat="1" ht="12">
      <c r="A32" s="114">
        <v>3</v>
      </c>
      <c r="B32" s="115" t="s">
        <v>29</v>
      </c>
      <c r="C32" s="115" t="s">
        <v>30</v>
      </c>
      <c r="D32" s="114" t="s">
        <v>20</v>
      </c>
      <c r="E32" s="116">
        <v>1</v>
      </c>
      <c r="F32" s="116">
        <v>1.49</v>
      </c>
      <c r="G32" s="103" t="e">
        <f t="shared" si="3"/>
        <v>#REF!</v>
      </c>
      <c r="H32" s="116">
        <v>0.06</v>
      </c>
      <c r="I32" s="103" t="e">
        <f t="shared" si="4"/>
        <v>#REF!</v>
      </c>
      <c r="J32" s="115" t="s">
        <v>31</v>
      </c>
      <c r="K32" s="114" t="s">
        <v>20</v>
      </c>
      <c r="L32" s="116">
        <v>1</v>
      </c>
      <c r="M32" s="116">
        <f>E32*L32</f>
        <v>1</v>
      </c>
      <c r="N32" s="116">
        <v>11</v>
      </c>
      <c r="O32" s="117"/>
      <c r="P32" s="103"/>
      <c r="Q32" s="231"/>
      <c r="R32" s="40"/>
    </row>
    <row r="33" spans="1:17" s="23" customFormat="1" ht="12">
      <c r="A33" s="113">
        <v>4</v>
      </c>
      <c r="B33" s="19" t="s">
        <v>32</v>
      </c>
      <c r="C33" s="20" t="s">
        <v>63</v>
      </c>
      <c r="D33" s="114" t="s">
        <v>20</v>
      </c>
      <c r="E33" s="117">
        <v>1</v>
      </c>
      <c r="F33" s="21">
        <v>0</v>
      </c>
      <c r="G33" s="103" t="e">
        <f t="shared" si="3"/>
        <v>#REF!</v>
      </c>
      <c r="H33" s="21">
        <v>0</v>
      </c>
      <c r="I33" s="103" t="e">
        <f t="shared" si="4"/>
        <v>#REF!</v>
      </c>
      <c r="J33" s="102" t="s">
        <v>33</v>
      </c>
      <c r="K33" s="114" t="s">
        <v>20</v>
      </c>
      <c r="L33" s="22">
        <v>1</v>
      </c>
      <c r="M33" s="22">
        <f>L33*E33</f>
        <v>1</v>
      </c>
      <c r="N33" s="117">
        <v>18</v>
      </c>
      <c r="O33" s="117"/>
      <c r="P33" s="111"/>
      <c r="Q33" s="231"/>
    </row>
    <row r="34" spans="1:17" s="18" customFormat="1" ht="24">
      <c r="A34" s="114">
        <v>5</v>
      </c>
      <c r="B34" s="24" t="s">
        <v>34</v>
      </c>
      <c r="C34" s="115" t="s">
        <v>116</v>
      </c>
      <c r="D34" s="114" t="s">
        <v>20</v>
      </c>
      <c r="E34" s="116">
        <v>1</v>
      </c>
      <c r="F34" s="25">
        <v>0.49</v>
      </c>
      <c r="G34" s="103" t="e">
        <f t="shared" si="3"/>
        <v>#REF!</v>
      </c>
      <c r="H34" s="25">
        <v>0.01</v>
      </c>
      <c r="I34" s="103" t="e">
        <f t="shared" si="4"/>
        <v>#REF!</v>
      </c>
      <c r="J34" s="115" t="s">
        <v>119</v>
      </c>
      <c r="K34" s="114" t="s">
        <v>20</v>
      </c>
      <c r="L34" s="116">
        <v>1</v>
      </c>
      <c r="M34" s="116">
        <f>E34*L34</f>
        <v>1</v>
      </c>
      <c r="N34" s="116">
        <v>12</v>
      </c>
      <c r="O34" s="117"/>
      <c r="P34" s="103"/>
      <c r="Q34" s="231"/>
    </row>
    <row r="35" spans="1:17" s="18" customFormat="1" ht="13.5">
      <c r="A35" s="113">
        <v>6</v>
      </c>
      <c r="B35" s="114" t="s">
        <v>47</v>
      </c>
      <c r="C35" s="32" t="s">
        <v>117</v>
      </c>
      <c r="D35" s="113" t="s">
        <v>48</v>
      </c>
      <c r="E35" s="116">
        <f>0.4*0.4*1*E29</f>
        <v>2.8800000000000008</v>
      </c>
      <c r="F35" s="116">
        <v>3.68</v>
      </c>
      <c r="G35" s="103" t="e">
        <f>F35*$F$1</f>
        <v>#REF!</v>
      </c>
      <c r="H35" s="116">
        <v>0</v>
      </c>
      <c r="I35" s="103" t="e">
        <f>H35*$F$2</f>
        <v>#REF!</v>
      </c>
      <c r="J35" s="115"/>
      <c r="K35" s="114"/>
      <c r="L35" s="116"/>
      <c r="M35" s="116"/>
      <c r="N35" s="116"/>
      <c r="O35" s="117"/>
      <c r="P35" s="103"/>
      <c r="Q35" s="231"/>
    </row>
    <row r="36" spans="1:17" s="26" customFormat="1" ht="12">
      <c r="A36" s="114">
        <v>7</v>
      </c>
      <c r="B36" s="112" t="s">
        <v>49</v>
      </c>
      <c r="C36" s="32" t="s">
        <v>50</v>
      </c>
      <c r="D36" s="113" t="s">
        <v>18</v>
      </c>
      <c r="E36" s="117">
        <f>0.4*0.4*1*E29</f>
        <v>2.8800000000000008</v>
      </c>
      <c r="F36" s="117">
        <v>2.4500000000000002</v>
      </c>
      <c r="G36" s="103" t="e">
        <f>F36*$F$1</f>
        <v>#REF!</v>
      </c>
      <c r="H36" s="117">
        <v>0.37</v>
      </c>
      <c r="I36" s="103" t="e">
        <f>H36*$F$2</f>
        <v>#REF!</v>
      </c>
      <c r="J36" s="102" t="s">
        <v>51</v>
      </c>
      <c r="K36" s="113" t="s">
        <v>18</v>
      </c>
      <c r="L36" s="117">
        <v>1.02</v>
      </c>
      <c r="M36" s="116">
        <f>E36*L36</f>
        <v>2.9376000000000007</v>
      </c>
      <c r="N36" s="73">
        <v>22.417000000000002</v>
      </c>
      <c r="O36" s="117"/>
      <c r="P36" s="103"/>
      <c r="Q36" s="231"/>
    </row>
    <row r="37" spans="1:17" s="18" customFormat="1" ht="24">
      <c r="A37" s="113">
        <v>8</v>
      </c>
      <c r="B37" s="114" t="s">
        <v>52</v>
      </c>
      <c r="C37" s="115" t="s">
        <v>64</v>
      </c>
      <c r="D37" s="114" t="s">
        <v>20</v>
      </c>
      <c r="E37" s="116">
        <f>E29</f>
        <v>18</v>
      </c>
      <c r="F37" s="116">
        <f>0.22*7.5</f>
        <v>1.65</v>
      </c>
      <c r="G37" s="103" t="e">
        <f>F37*$F$1</f>
        <v>#REF!</v>
      </c>
      <c r="H37" s="107">
        <f>0.04*7.5</f>
        <v>0.3</v>
      </c>
      <c r="I37" s="103" t="e">
        <f>H37*$F$2</f>
        <v>#REF!</v>
      </c>
      <c r="J37" s="115" t="s">
        <v>65</v>
      </c>
      <c r="K37" s="114" t="s">
        <v>19</v>
      </c>
      <c r="L37" s="116">
        <v>7.5</v>
      </c>
      <c r="M37" s="116">
        <f>E37*L37</f>
        <v>135</v>
      </c>
      <c r="N37" s="74">
        <v>3.339</v>
      </c>
      <c r="O37" s="117"/>
      <c r="P37" s="103"/>
      <c r="Q37" s="231"/>
    </row>
    <row r="38" spans="1:17" s="26" customFormat="1" ht="12">
      <c r="A38" s="204">
        <v>9</v>
      </c>
      <c r="B38" s="198" t="s">
        <v>35</v>
      </c>
      <c r="C38" s="200" t="s">
        <v>36</v>
      </c>
      <c r="D38" s="204" t="s">
        <v>20</v>
      </c>
      <c r="E38" s="202">
        <f>E29</f>
        <v>18</v>
      </c>
      <c r="F38" s="202">
        <f>0.19*1.7</f>
        <v>0.32300000000000001</v>
      </c>
      <c r="G38" s="195" t="e">
        <f>F38*$F$1</f>
        <v>#REF!</v>
      </c>
      <c r="H38" s="202">
        <f>0.02*1.7</f>
        <v>3.4000000000000002E-2</v>
      </c>
      <c r="I38" s="195" t="e">
        <f>H38*$F$2</f>
        <v>#REF!</v>
      </c>
      <c r="J38" s="115" t="s">
        <v>59</v>
      </c>
      <c r="K38" s="114" t="s">
        <v>19</v>
      </c>
      <c r="L38" s="117">
        <v>1.7</v>
      </c>
      <c r="M38" s="116">
        <f>E38*L38</f>
        <v>30.599999999999998</v>
      </c>
      <c r="N38" s="74">
        <v>0.66300000000000003</v>
      </c>
      <c r="O38" s="192"/>
      <c r="P38" s="195"/>
      <c r="Q38" s="231"/>
    </row>
    <row r="39" spans="1:17" s="26" customFormat="1" ht="12">
      <c r="A39" s="216"/>
      <c r="B39" s="217"/>
      <c r="C39" s="218"/>
      <c r="D39" s="216"/>
      <c r="E39" s="219"/>
      <c r="F39" s="219"/>
      <c r="G39" s="196"/>
      <c r="H39" s="219"/>
      <c r="I39" s="196"/>
      <c r="J39" s="104" t="s">
        <v>57</v>
      </c>
      <c r="K39" s="114" t="s">
        <v>19</v>
      </c>
      <c r="L39" s="117">
        <v>0.2</v>
      </c>
      <c r="M39" s="116">
        <v>7.0000000000000007E-2</v>
      </c>
      <c r="N39" s="105">
        <v>0.27972000000000002</v>
      </c>
      <c r="O39" s="193"/>
      <c r="P39" s="196"/>
      <c r="Q39" s="231"/>
    </row>
    <row r="40" spans="1:17" s="26" customFormat="1" ht="12">
      <c r="A40" s="205"/>
      <c r="B40" s="199"/>
      <c r="C40" s="201"/>
      <c r="D40" s="205"/>
      <c r="E40" s="203"/>
      <c r="F40" s="203"/>
      <c r="G40" s="197"/>
      <c r="H40" s="203"/>
      <c r="I40" s="197"/>
      <c r="J40" s="104" t="s">
        <v>58</v>
      </c>
      <c r="K40" s="114" t="s">
        <v>19</v>
      </c>
      <c r="L40" s="117">
        <v>0.3</v>
      </c>
      <c r="M40" s="116">
        <f>E38*L40</f>
        <v>5.3999999999999995</v>
      </c>
      <c r="N40" s="105">
        <v>1.042</v>
      </c>
      <c r="O40" s="194"/>
      <c r="P40" s="197"/>
      <c r="Q40" s="231"/>
    </row>
    <row r="41" spans="1:17" s="18" customFormat="1" ht="60">
      <c r="A41" s="114">
        <v>10</v>
      </c>
      <c r="B41" s="114" t="s">
        <v>37</v>
      </c>
      <c r="C41" s="32" t="s">
        <v>156</v>
      </c>
      <c r="D41" s="114" t="s">
        <v>24</v>
      </c>
      <c r="E41" s="116">
        <f>E29</f>
        <v>18</v>
      </c>
      <c r="F41" s="116">
        <f>58.7/100</f>
        <v>0.58700000000000008</v>
      </c>
      <c r="G41" s="103" t="e">
        <f>F41*$F$1</f>
        <v>#REF!</v>
      </c>
      <c r="H41" s="116">
        <f>49.4/100</f>
        <v>0.49399999999999999</v>
      </c>
      <c r="I41" s="103" t="e">
        <f>H41*$F$2</f>
        <v>#REF!</v>
      </c>
      <c r="J41" s="115" t="s">
        <v>38</v>
      </c>
      <c r="K41" s="114" t="s">
        <v>20</v>
      </c>
      <c r="L41" s="116">
        <v>1</v>
      </c>
      <c r="M41" s="116">
        <f t="shared" ref="M41:M46" si="5">E41*L41</f>
        <v>18</v>
      </c>
      <c r="N41" s="116">
        <v>14.7</v>
      </c>
      <c r="O41" s="117"/>
      <c r="P41" s="103"/>
      <c r="Q41" s="231"/>
    </row>
    <row r="42" spans="1:17" s="31" customFormat="1" ht="12">
      <c r="A42" s="106">
        <v>11</v>
      </c>
      <c r="B42" s="28" t="s">
        <v>32</v>
      </c>
      <c r="C42" s="29" t="s">
        <v>39</v>
      </c>
      <c r="D42" s="28" t="s">
        <v>20</v>
      </c>
      <c r="E42" s="30">
        <f>E29</f>
        <v>18</v>
      </c>
      <c r="F42" s="30">
        <v>0</v>
      </c>
      <c r="G42" s="108" t="e">
        <f>F42*$F$1</f>
        <v>#REF!</v>
      </c>
      <c r="H42" s="30">
        <v>0</v>
      </c>
      <c r="I42" s="108" t="e">
        <f>H42*$F$2</f>
        <v>#REF!</v>
      </c>
      <c r="J42" s="29" t="s">
        <v>39</v>
      </c>
      <c r="K42" s="28" t="s">
        <v>20</v>
      </c>
      <c r="L42" s="30">
        <v>1</v>
      </c>
      <c r="M42" s="30">
        <f t="shared" si="5"/>
        <v>18</v>
      </c>
      <c r="N42" s="30">
        <v>0.45</v>
      </c>
      <c r="O42" s="38"/>
      <c r="P42" s="108"/>
      <c r="Q42" s="231"/>
    </row>
    <row r="43" spans="1:17" s="26" customFormat="1" ht="12">
      <c r="A43" s="204">
        <v>13</v>
      </c>
      <c r="B43" s="198" t="s">
        <v>40</v>
      </c>
      <c r="C43" s="200" t="s">
        <v>55</v>
      </c>
      <c r="D43" s="204" t="s">
        <v>19</v>
      </c>
      <c r="E43" s="210">
        <f>F29</f>
        <v>582.70000000000005</v>
      </c>
      <c r="F43" s="212">
        <v>1.7000000000000001E-2</v>
      </c>
      <c r="G43" s="195" t="e">
        <f>F43*$F$1</f>
        <v>#REF!</v>
      </c>
      <c r="H43" s="202">
        <v>0</v>
      </c>
      <c r="I43" s="214" t="e">
        <f>H43*$F$2</f>
        <v>#REF!</v>
      </c>
      <c r="J43" s="115" t="s">
        <v>56</v>
      </c>
      <c r="K43" s="114" t="s">
        <v>19</v>
      </c>
      <c r="L43" s="116">
        <v>1.03</v>
      </c>
      <c r="M43" s="116">
        <f t="shared" si="5"/>
        <v>600.18100000000004</v>
      </c>
      <c r="N43" s="75">
        <v>0.29299999999999998</v>
      </c>
      <c r="O43" s="192"/>
      <c r="P43" s="195"/>
      <c r="Q43" s="231"/>
    </row>
    <row r="44" spans="1:17" s="26" customFormat="1" ht="12">
      <c r="A44" s="205"/>
      <c r="B44" s="199"/>
      <c r="C44" s="201"/>
      <c r="D44" s="205"/>
      <c r="E44" s="211"/>
      <c r="F44" s="213"/>
      <c r="G44" s="197"/>
      <c r="H44" s="203"/>
      <c r="I44" s="215"/>
      <c r="J44" s="115" t="s">
        <v>41</v>
      </c>
      <c r="K44" s="114" t="s">
        <v>19</v>
      </c>
      <c r="L44" s="116">
        <v>1.03</v>
      </c>
      <c r="M44" s="116">
        <f t="shared" si="5"/>
        <v>0</v>
      </c>
      <c r="N44" s="107">
        <v>0.113</v>
      </c>
      <c r="O44" s="194"/>
      <c r="P44" s="197"/>
      <c r="Q44" s="231"/>
    </row>
    <row r="45" spans="1:17" s="18" customFormat="1" ht="24">
      <c r="A45" s="28">
        <v>14</v>
      </c>
      <c r="B45" s="114" t="s">
        <v>25</v>
      </c>
      <c r="C45" s="115" t="s">
        <v>42</v>
      </c>
      <c r="D45" s="114" t="s">
        <v>19</v>
      </c>
      <c r="E45" s="116">
        <f>E29*2.5</f>
        <v>45</v>
      </c>
      <c r="F45" s="107">
        <f>7.77/100</f>
        <v>7.7699999999999991E-2</v>
      </c>
      <c r="G45" s="103" t="e">
        <f>F45*$F$1</f>
        <v>#REF!</v>
      </c>
      <c r="H45" s="116">
        <v>0</v>
      </c>
      <c r="I45" s="108" t="e">
        <f>H45*$F$2</f>
        <v>#REF!</v>
      </c>
      <c r="J45" s="115" t="s">
        <v>43</v>
      </c>
      <c r="K45" s="114" t="s">
        <v>19</v>
      </c>
      <c r="L45" s="116">
        <v>1.03</v>
      </c>
      <c r="M45" s="116">
        <f t="shared" si="5"/>
        <v>46.35</v>
      </c>
      <c r="N45" s="75">
        <v>4.2500000000000003E-2</v>
      </c>
      <c r="O45" s="117"/>
      <c r="P45" s="103"/>
      <c r="Q45" s="231"/>
    </row>
    <row r="46" spans="1:17" s="26" customFormat="1" ht="12">
      <c r="A46" s="204">
        <v>15</v>
      </c>
      <c r="B46" s="206" t="s">
        <v>44</v>
      </c>
      <c r="C46" s="200" t="s">
        <v>45</v>
      </c>
      <c r="D46" s="204" t="s">
        <v>21</v>
      </c>
      <c r="E46" s="192">
        <f>3.14*0.108*6.5*E29/100</f>
        <v>0.39677040000000008</v>
      </c>
      <c r="F46" s="192">
        <v>8.3000000000000007</v>
      </c>
      <c r="G46" s="195" t="e">
        <f>F46*$F$1</f>
        <v>#REF!</v>
      </c>
      <c r="H46" s="192">
        <v>0.01</v>
      </c>
      <c r="I46" s="195" t="e">
        <f>H46*$F$2</f>
        <v>#REF!</v>
      </c>
      <c r="J46" s="102" t="s">
        <v>60</v>
      </c>
      <c r="K46" s="113" t="s">
        <v>22</v>
      </c>
      <c r="L46" s="117">
        <v>19.3</v>
      </c>
      <c r="M46" s="116">
        <f t="shared" si="5"/>
        <v>7.657668720000002</v>
      </c>
      <c r="N46" s="109">
        <v>1.2082222222222221</v>
      </c>
      <c r="O46" s="192"/>
      <c r="P46" s="195"/>
      <c r="Q46" s="231"/>
    </row>
    <row r="47" spans="1:17" s="26" customFormat="1" ht="12">
      <c r="A47" s="205"/>
      <c r="B47" s="207"/>
      <c r="C47" s="201"/>
      <c r="D47" s="205"/>
      <c r="E47" s="194"/>
      <c r="F47" s="194"/>
      <c r="G47" s="197"/>
      <c r="H47" s="194"/>
      <c r="I47" s="197"/>
      <c r="J47" s="102" t="s">
        <v>23</v>
      </c>
      <c r="K47" s="113" t="s">
        <v>22</v>
      </c>
      <c r="L47" s="117">
        <v>6.4</v>
      </c>
      <c r="M47" s="116">
        <f>E46*L47</f>
        <v>2.5393305600000007</v>
      </c>
      <c r="N47" s="73">
        <v>0.79722222222222217</v>
      </c>
      <c r="O47" s="194"/>
      <c r="P47" s="197"/>
      <c r="Q47" s="231"/>
    </row>
    <row r="48" spans="1:17" s="26" customFormat="1" ht="12">
      <c r="A48" s="204">
        <v>16</v>
      </c>
      <c r="B48" s="206" t="s">
        <v>44</v>
      </c>
      <c r="C48" s="200" t="s">
        <v>46</v>
      </c>
      <c r="D48" s="204" t="s">
        <v>21</v>
      </c>
      <c r="E48" s="208">
        <f>3.14*0.032*1.7/100*E29</f>
        <v>3.0746880000000001E-2</v>
      </c>
      <c r="F48" s="192">
        <v>8.3000000000000007</v>
      </c>
      <c r="G48" s="195" t="e">
        <f>F48*$F$1</f>
        <v>#REF!</v>
      </c>
      <c r="H48" s="192">
        <v>0.01</v>
      </c>
      <c r="I48" s="195" t="e">
        <f>H48*$F$2</f>
        <v>#REF!</v>
      </c>
      <c r="J48" s="102" t="s">
        <v>60</v>
      </c>
      <c r="K48" s="113" t="s">
        <v>22</v>
      </c>
      <c r="L48" s="117">
        <v>19.3</v>
      </c>
      <c r="M48" s="116">
        <f>E48*L48</f>
        <v>0.59341478400000003</v>
      </c>
      <c r="N48" s="109">
        <v>1.2082222222222221</v>
      </c>
      <c r="O48" s="192"/>
      <c r="P48" s="195"/>
      <c r="Q48" s="231"/>
    </row>
    <row r="49" spans="1:17" s="26" customFormat="1" ht="12">
      <c r="A49" s="205"/>
      <c r="B49" s="207"/>
      <c r="C49" s="201"/>
      <c r="D49" s="205"/>
      <c r="E49" s="209"/>
      <c r="F49" s="194"/>
      <c r="G49" s="197"/>
      <c r="H49" s="194"/>
      <c r="I49" s="197"/>
      <c r="J49" s="102" t="s">
        <v>23</v>
      </c>
      <c r="K49" s="113" t="s">
        <v>22</v>
      </c>
      <c r="L49" s="117">
        <v>6.4</v>
      </c>
      <c r="M49" s="116">
        <f>E48*L49</f>
        <v>0.19678003200000002</v>
      </c>
      <c r="N49" s="73">
        <v>0.79722222222222217</v>
      </c>
      <c r="O49" s="194"/>
      <c r="P49" s="197"/>
      <c r="Q49" s="231"/>
    </row>
    <row r="50" spans="1:17" s="37" customFormat="1" ht="12">
      <c r="A50" s="113"/>
      <c r="B50" s="110"/>
      <c r="C50" s="20" t="s">
        <v>53</v>
      </c>
      <c r="D50" s="113"/>
      <c r="E50" s="117"/>
      <c r="F50" s="117"/>
      <c r="G50" s="117"/>
      <c r="H50" s="113"/>
      <c r="I50" s="113"/>
      <c r="J50" s="20"/>
      <c r="K50" s="113"/>
      <c r="L50" s="118"/>
      <c r="M50" s="117"/>
      <c r="N50" s="117"/>
      <c r="O50" s="117"/>
      <c r="P50" s="187">
        <f>SUM(P30:P49)</f>
        <v>0</v>
      </c>
      <c r="Q50" s="232"/>
    </row>
    <row r="51" spans="1:17" s="67" customFormat="1" ht="12">
      <c r="A51" s="97"/>
      <c r="B51" s="98"/>
      <c r="C51" s="99" t="s">
        <v>155</v>
      </c>
      <c r="D51" s="97"/>
      <c r="E51" s="97">
        <v>15</v>
      </c>
      <c r="F51" s="100">
        <v>496.8</v>
      </c>
      <c r="G51" s="100"/>
      <c r="H51" s="101"/>
      <c r="I51" s="101"/>
      <c r="J51" s="101"/>
      <c r="K51" s="101"/>
      <c r="L51" s="101"/>
      <c r="M51" s="101"/>
      <c r="N51" s="101"/>
      <c r="O51" s="101"/>
      <c r="P51" s="101"/>
      <c r="Q51" s="230">
        <v>0.2384</v>
      </c>
    </row>
    <row r="52" spans="1:17" s="18" customFormat="1" ht="13.5">
      <c r="A52" s="113">
        <v>1</v>
      </c>
      <c r="B52" s="114" t="s">
        <v>47</v>
      </c>
      <c r="C52" s="32" t="s">
        <v>117</v>
      </c>
      <c r="D52" s="113" t="s">
        <v>48</v>
      </c>
      <c r="E52" s="116">
        <f>0.4*0.4*1*E51</f>
        <v>2.4000000000000004</v>
      </c>
      <c r="F52" s="116">
        <v>3.68</v>
      </c>
      <c r="G52" s="103" t="e">
        <f>F52*$F$1</f>
        <v>#REF!</v>
      </c>
      <c r="H52" s="116">
        <v>0</v>
      </c>
      <c r="I52" s="103" t="e">
        <f>H52*$F$2</f>
        <v>#REF!</v>
      </c>
      <c r="J52" s="115"/>
      <c r="K52" s="114"/>
      <c r="L52" s="116"/>
      <c r="M52" s="116"/>
      <c r="N52" s="116"/>
      <c r="O52" s="117"/>
      <c r="P52" s="103"/>
      <c r="Q52" s="231"/>
    </row>
    <row r="53" spans="1:17" s="26" customFormat="1" ht="12">
      <c r="A53" s="114">
        <v>2</v>
      </c>
      <c r="B53" s="112" t="s">
        <v>49</v>
      </c>
      <c r="C53" s="32" t="s">
        <v>50</v>
      </c>
      <c r="D53" s="113" t="s">
        <v>18</v>
      </c>
      <c r="E53" s="117">
        <f>0.4*0.4*1*E51</f>
        <v>2.4000000000000004</v>
      </c>
      <c r="F53" s="117">
        <v>2.4500000000000002</v>
      </c>
      <c r="G53" s="103" t="e">
        <f>F53*$F$1</f>
        <v>#REF!</v>
      </c>
      <c r="H53" s="117">
        <v>0.37</v>
      </c>
      <c r="I53" s="103" t="e">
        <f>H53*$F$2</f>
        <v>#REF!</v>
      </c>
      <c r="J53" s="102" t="s">
        <v>51</v>
      </c>
      <c r="K53" s="113" t="s">
        <v>18</v>
      </c>
      <c r="L53" s="117">
        <v>1.02</v>
      </c>
      <c r="M53" s="116">
        <f>E53*L53</f>
        <v>2.4480000000000004</v>
      </c>
      <c r="N53" s="73">
        <v>22.417000000000002</v>
      </c>
      <c r="O53" s="117"/>
      <c r="P53" s="103"/>
      <c r="Q53" s="231"/>
    </row>
    <row r="54" spans="1:17" s="18" customFormat="1" ht="24">
      <c r="A54" s="113">
        <v>3</v>
      </c>
      <c r="B54" s="114" t="s">
        <v>52</v>
      </c>
      <c r="C54" s="115" t="s">
        <v>64</v>
      </c>
      <c r="D54" s="114" t="s">
        <v>20</v>
      </c>
      <c r="E54" s="116">
        <f>E51</f>
        <v>15</v>
      </c>
      <c r="F54" s="116">
        <f>0.22*7.5</f>
        <v>1.65</v>
      </c>
      <c r="G54" s="103" t="e">
        <f>F54*$F$1</f>
        <v>#REF!</v>
      </c>
      <c r="H54" s="107">
        <f>0.04*7.5</f>
        <v>0.3</v>
      </c>
      <c r="I54" s="103" t="e">
        <f>H54*$F$2</f>
        <v>#REF!</v>
      </c>
      <c r="J54" s="115" t="s">
        <v>65</v>
      </c>
      <c r="K54" s="114" t="s">
        <v>19</v>
      </c>
      <c r="L54" s="116">
        <v>7.5</v>
      </c>
      <c r="M54" s="116">
        <f>E54*L54</f>
        <v>112.5</v>
      </c>
      <c r="N54" s="74">
        <v>3.339</v>
      </c>
      <c r="O54" s="117"/>
      <c r="P54" s="103"/>
      <c r="Q54" s="231"/>
    </row>
    <row r="55" spans="1:17" s="26" customFormat="1" ht="12">
      <c r="A55" s="204">
        <v>4</v>
      </c>
      <c r="B55" s="198" t="s">
        <v>35</v>
      </c>
      <c r="C55" s="200" t="s">
        <v>36</v>
      </c>
      <c r="D55" s="204" t="s">
        <v>20</v>
      </c>
      <c r="E55" s="202">
        <f>E51</f>
        <v>15</v>
      </c>
      <c r="F55" s="202">
        <f>0.19*1.7</f>
        <v>0.32300000000000001</v>
      </c>
      <c r="G55" s="195" t="e">
        <f>F55*$F$1</f>
        <v>#REF!</v>
      </c>
      <c r="H55" s="202">
        <f>0.02*1.7</f>
        <v>3.4000000000000002E-2</v>
      </c>
      <c r="I55" s="195" t="e">
        <f>H55*$F$2</f>
        <v>#REF!</v>
      </c>
      <c r="J55" s="115" t="s">
        <v>59</v>
      </c>
      <c r="K55" s="114" t="s">
        <v>19</v>
      </c>
      <c r="L55" s="117">
        <v>1.7</v>
      </c>
      <c r="M55" s="116">
        <f>E55*L55</f>
        <v>25.5</v>
      </c>
      <c r="N55" s="74">
        <v>0.66300000000000003</v>
      </c>
      <c r="O55" s="192"/>
      <c r="P55" s="195"/>
      <c r="Q55" s="231"/>
    </row>
    <row r="56" spans="1:17" s="26" customFormat="1" ht="12">
      <c r="A56" s="216"/>
      <c r="B56" s="217"/>
      <c r="C56" s="218"/>
      <c r="D56" s="216"/>
      <c r="E56" s="219"/>
      <c r="F56" s="219"/>
      <c r="G56" s="196"/>
      <c r="H56" s="219"/>
      <c r="I56" s="196"/>
      <c r="J56" s="104" t="s">
        <v>57</v>
      </c>
      <c r="K56" s="114" t="s">
        <v>19</v>
      </c>
      <c r="L56" s="117">
        <v>0.2</v>
      </c>
      <c r="M56" s="116">
        <v>7.0000000000000007E-2</v>
      </c>
      <c r="N56" s="105">
        <v>0.27972000000000002</v>
      </c>
      <c r="O56" s="193"/>
      <c r="P56" s="196"/>
      <c r="Q56" s="231"/>
    </row>
    <row r="57" spans="1:17" s="26" customFormat="1" ht="12">
      <c r="A57" s="205"/>
      <c r="B57" s="199"/>
      <c r="C57" s="201"/>
      <c r="D57" s="205"/>
      <c r="E57" s="203"/>
      <c r="F57" s="203"/>
      <c r="G57" s="197"/>
      <c r="H57" s="203"/>
      <c r="I57" s="197"/>
      <c r="J57" s="104" t="s">
        <v>58</v>
      </c>
      <c r="K57" s="114" t="s">
        <v>19</v>
      </c>
      <c r="L57" s="117">
        <v>0.3</v>
      </c>
      <c r="M57" s="116">
        <f>E55*L57</f>
        <v>4.5</v>
      </c>
      <c r="N57" s="105">
        <v>1.042</v>
      </c>
      <c r="O57" s="194"/>
      <c r="P57" s="197"/>
      <c r="Q57" s="231"/>
    </row>
    <row r="58" spans="1:17" s="18" customFormat="1" ht="54" customHeight="1">
      <c r="A58" s="114">
        <v>5</v>
      </c>
      <c r="B58" s="114" t="s">
        <v>37</v>
      </c>
      <c r="C58" s="32" t="s">
        <v>156</v>
      </c>
      <c r="D58" s="114" t="s">
        <v>24</v>
      </c>
      <c r="E58" s="116">
        <f>E51</f>
        <v>15</v>
      </c>
      <c r="F58" s="116">
        <f>58.7/100</f>
        <v>0.58700000000000008</v>
      </c>
      <c r="G58" s="103" t="e">
        <f>F58*$F$1</f>
        <v>#REF!</v>
      </c>
      <c r="H58" s="116">
        <f>49.4/100</f>
        <v>0.49399999999999999</v>
      </c>
      <c r="I58" s="103" t="e">
        <f>H58*$F$2</f>
        <v>#REF!</v>
      </c>
      <c r="J58" s="115" t="s">
        <v>38</v>
      </c>
      <c r="K58" s="114" t="s">
        <v>20</v>
      </c>
      <c r="L58" s="116">
        <v>1</v>
      </c>
      <c r="M58" s="116">
        <f t="shared" ref="M58:M63" si="6">E58*L58</f>
        <v>15</v>
      </c>
      <c r="N58" s="116">
        <v>14.7</v>
      </c>
      <c r="O58" s="117"/>
      <c r="P58" s="103"/>
      <c r="Q58" s="231"/>
    </row>
    <row r="59" spans="1:17" s="31" customFormat="1" ht="17.25" customHeight="1">
      <c r="A59" s="106">
        <v>6</v>
      </c>
      <c r="B59" s="28" t="s">
        <v>32</v>
      </c>
      <c r="C59" s="29" t="s">
        <v>39</v>
      </c>
      <c r="D59" s="28" t="s">
        <v>20</v>
      </c>
      <c r="E59" s="30">
        <f>E51</f>
        <v>15</v>
      </c>
      <c r="F59" s="30">
        <v>0</v>
      </c>
      <c r="G59" s="108" t="e">
        <f>F59*$F$1</f>
        <v>#REF!</v>
      </c>
      <c r="H59" s="30">
        <v>0</v>
      </c>
      <c r="I59" s="108" t="e">
        <f>H59*$F$2</f>
        <v>#REF!</v>
      </c>
      <c r="J59" s="29" t="s">
        <v>39</v>
      </c>
      <c r="K59" s="28" t="s">
        <v>20</v>
      </c>
      <c r="L59" s="30">
        <v>1</v>
      </c>
      <c r="M59" s="30">
        <f t="shared" si="6"/>
        <v>15</v>
      </c>
      <c r="N59" s="30">
        <v>0.45</v>
      </c>
      <c r="O59" s="38"/>
      <c r="P59" s="108"/>
      <c r="Q59" s="231"/>
    </row>
    <row r="60" spans="1:17" s="26" customFormat="1" ht="12">
      <c r="A60" s="204">
        <v>7</v>
      </c>
      <c r="B60" s="198" t="s">
        <v>40</v>
      </c>
      <c r="C60" s="200" t="s">
        <v>55</v>
      </c>
      <c r="D60" s="204" t="s">
        <v>19</v>
      </c>
      <c r="E60" s="210">
        <f>F51</f>
        <v>496.8</v>
      </c>
      <c r="F60" s="212">
        <v>1.7000000000000001E-2</v>
      </c>
      <c r="G60" s="195" t="e">
        <f>F60*$F$1</f>
        <v>#REF!</v>
      </c>
      <c r="H60" s="202">
        <v>0</v>
      </c>
      <c r="I60" s="214" t="e">
        <f>H60*$F$2</f>
        <v>#REF!</v>
      </c>
      <c r="J60" s="115" t="s">
        <v>56</v>
      </c>
      <c r="K60" s="114" t="s">
        <v>19</v>
      </c>
      <c r="L60" s="116">
        <v>1.03</v>
      </c>
      <c r="M60" s="116">
        <f t="shared" si="6"/>
        <v>511.70400000000001</v>
      </c>
      <c r="N60" s="75">
        <v>0.29299999999999998</v>
      </c>
      <c r="O60" s="192"/>
      <c r="P60" s="195"/>
      <c r="Q60" s="231"/>
    </row>
    <row r="61" spans="1:17" s="26" customFormat="1" ht="18.75" customHeight="1">
      <c r="A61" s="205"/>
      <c r="B61" s="199"/>
      <c r="C61" s="201"/>
      <c r="D61" s="205"/>
      <c r="E61" s="211"/>
      <c r="F61" s="213"/>
      <c r="G61" s="197"/>
      <c r="H61" s="203"/>
      <c r="I61" s="215"/>
      <c r="J61" s="115" t="s">
        <v>41</v>
      </c>
      <c r="K61" s="114" t="s">
        <v>19</v>
      </c>
      <c r="L61" s="116">
        <v>1.03</v>
      </c>
      <c r="M61" s="116">
        <f t="shared" si="6"/>
        <v>0</v>
      </c>
      <c r="N61" s="107">
        <v>0.113</v>
      </c>
      <c r="O61" s="194"/>
      <c r="P61" s="197"/>
      <c r="Q61" s="231"/>
    </row>
    <row r="62" spans="1:17" s="18" customFormat="1" ht="24">
      <c r="A62" s="28">
        <v>8</v>
      </c>
      <c r="B62" s="114" t="s">
        <v>25</v>
      </c>
      <c r="C62" s="115" t="s">
        <v>42</v>
      </c>
      <c r="D62" s="114" t="s">
        <v>19</v>
      </c>
      <c r="E62" s="116">
        <f>E51*2.5</f>
        <v>37.5</v>
      </c>
      <c r="F62" s="107">
        <f>7.77/100</f>
        <v>7.7699999999999991E-2</v>
      </c>
      <c r="G62" s="103" t="e">
        <f>F62*$F$1</f>
        <v>#REF!</v>
      </c>
      <c r="H62" s="116">
        <v>0</v>
      </c>
      <c r="I62" s="108" t="e">
        <f>H62*$F$2</f>
        <v>#REF!</v>
      </c>
      <c r="J62" s="115" t="s">
        <v>43</v>
      </c>
      <c r="K62" s="114" t="s">
        <v>19</v>
      </c>
      <c r="L62" s="116">
        <v>1.03</v>
      </c>
      <c r="M62" s="116">
        <f t="shared" si="6"/>
        <v>38.625</v>
      </c>
      <c r="N62" s="75">
        <v>4.2500000000000003E-2</v>
      </c>
      <c r="O62" s="117"/>
      <c r="P62" s="103"/>
      <c r="Q62" s="231"/>
    </row>
    <row r="63" spans="1:17" s="26" customFormat="1" ht="12">
      <c r="A63" s="204">
        <v>9</v>
      </c>
      <c r="B63" s="206" t="s">
        <v>44</v>
      </c>
      <c r="C63" s="200" t="s">
        <v>45</v>
      </c>
      <c r="D63" s="204" t="s">
        <v>21</v>
      </c>
      <c r="E63" s="192">
        <f>3.14*0.108*6.5*E51/100</f>
        <v>0.33064200000000005</v>
      </c>
      <c r="F63" s="192">
        <v>8.3000000000000007</v>
      </c>
      <c r="G63" s="195" t="e">
        <f>F63*$F$1</f>
        <v>#REF!</v>
      </c>
      <c r="H63" s="192">
        <v>0.01</v>
      </c>
      <c r="I63" s="195" t="e">
        <f>H63*$F$2</f>
        <v>#REF!</v>
      </c>
      <c r="J63" s="102" t="s">
        <v>60</v>
      </c>
      <c r="K63" s="113" t="s">
        <v>22</v>
      </c>
      <c r="L63" s="117">
        <v>19.3</v>
      </c>
      <c r="M63" s="116">
        <f t="shared" si="6"/>
        <v>6.3813906000000014</v>
      </c>
      <c r="N63" s="109">
        <v>1.2082222222222221</v>
      </c>
      <c r="O63" s="192"/>
      <c r="P63" s="195"/>
      <c r="Q63" s="231"/>
    </row>
    <row r="64" spans="1:17" s="26" customFormat="1" ht="12">
      <c r="A64" s="205"/>
      <c r="B64" s="207"/>
      <c r="C64" s="201"/>
      <c r="D64" s="205"/>
      <c r="E64" s="194"/>
      <c r="F64" s="194"/>
      <c r="G64" s="197"/>
      <c r="H64" s="194"/>
      <c r="I64" s="197"/>
      <c r="J64" s="102" t="s">
        <v>23</v>
      </c>
      <c r="K64" s="113" t="s">
        <v>22</v>
      </c>
      <c r="L64" s="117">
        <v>6.4</v>
      </c>
      <c r="M64" s="116">
        <f>E63*L64</f>
        <v>2.1161088000000006</v>
      </c>
      <c r="N64" s="73">
        <v>0.79722222222222217</v>
      </c>
      <c r="O64" s="194"/>
      <c r="P64" s="197"/>
      <c r="Q64" s="231"/>
    </row>
    <row r="65" spans="1:17" s="26" customFormat="1" ht="12">
      <c r="A65" s="204">
        <v>10</v>
      </c>
      <c r="B65" s="206" t="s">
        <v>44</v>
      </c>
      <c r="C65" s="200" t="s">
        <v>46</v>
      </c>
      <c r="D65" s="204" t="s">
        <v>21</v>
      </c>
      <c r="E65" s="208">
        <f>3.14*0.032*1.7/100*E51</f>
        <v>2.56224E-2</v>
      </c>
      <c r="F65" s="192">
        <v>8.3000000000000007</v>
      </c>
      <c r="G65" s="195" t="e">
        <f>F65*$F$1</f>
        <v>#REF!</v>
      </c>
      <c r="H65" s="192">
        <v>0.01</v>
      </c>
      <c r="I65" s="195" t="e">
        <f>H65*$F$2</f>
        <v>#REF!</v>
      </c>
      <c r="J65" s="102" t="s">
        <v>60</v>
      </c>
      <c r="K65" s="113" t="s">
        <v>22</v>
      </c>
      <c r="L65" s="117">
        <v>19.3</v>
      </c>
      <c r="M65" s="116">
        <f>E65*L65</f>
        <v>0.49451232000000001</v>
      </c>
      <c r="N65" s="109">
        <v>1.2082222222222221</v>
      </c>
      <c r="O65" s="192"/>
      <c r="P65" s="195"/>
      <c r="Q65" s="231"/>
    </row>
    <row r="66" spans="1:17" s="26" customFormat="1" ht="12">
      <c r="A66" s="205"/>
      <c r="B66" s="207"/>
      <c r="C66" s="201"/>
      <c r="D66" s="205"/>
      <c r="E66" s="209"/>
      <c r="F66" s="194"/>
      <c r="G66" s="197"/>
      <c r="H66" s="194"/>
      <c r="I66" s="197"/>
      <c r="J66" s="102" t="s">
        <v>23</v>
      </c>
      <c r="K66" s="113" t="s">
        <v>22</v>
      </c>
      <c r="L66" s="117">
        <v>6.4</v>
      </c>
      <c r="M66" s="116">
        <f>E65*L66</f>
        <v>0.16398336000000002</v>
      </c>
      <c r="N66" s="73">
        <v>0.79722222222222217</v>
      </c>
      <c r="O66" s="194"/>
      <c r="P66" s="197"/>
      <c r="Q66" s="231"/>
    </row>
    <row r="67" spans="1:17" s="37" customFormat="1" ht="17.25" customHeight="1">
      <c r="A67" s="113"/>
      <c r="B67" s="110"/>
      <c r="C67" s="20" t="s">
        <v>53</v>
      </c>
      <c r="D67" s="113"/>
      <c r="E67" s="117"/>
      <c r="F67" s="117"/>
      <c r="G67" s="117"/>
      <c r="H67" s="113"/>
      <c r="I67" s="113"/>
      <c r="J67" s="20"/>
      <c r="K67" s="113"/>
      <c r="L67" s="118"/>
      <c r="M67" s="117"/>
      <c r="N67" s="117"/>
      <c r="O67" s="117"/>
      <c r="P67" s="187">
        <f>SUM(P52:P66)</f>
        <v>0</v>
      </c>
      <c r="Q67" s="232"/>
    </row>
    <row r="68" spans="1:17" s="67" customFormat="1" ht="12">
      <c r="A68" s="97"/>
      <c r="B68" s="98"/>
      <c r="C68" s="99" t="s">
        <v>154</v>
      </c>
      <c r="D68" s="97"/>
      <c r="E68" s="97">
        <v>2</v>
      </c>
      <c r="F68" s="100"/>
      <c r="G68" s="100"/>
      <c r="H68" s="101"/>
      <c r="I68" s="101"/>
      <c r="J68" s="101"/>
      <c r="K68" s="101"/>
      <c r="L68" s="101"/>
      <c r="M68" s="101"/>
      <c r="N68" s="101"/>
      <c r="O68" s="101"/>
      <c r="P68" s="101"/>
      <c r="Q68" s="230">
        <v>3.3500000000000002E-2</v>
      </c>
    </row>
    <row r="69" spans="1:17" s="18" customFormat="1" ht="60">
      <c r="A69" s="114">
        <v>1</v>
      </c>
      <c r="B69" s="114" t="s">
        <v>37</v>
      </c>
      <c r="C69" s="32" t="s">
        <v>156</v>
      </c>
      <c r="D69" s="114" t="s">
        <v>24</v>
      </c>
      <c r="E69" s="116">
        <v>4</v>
      </c>
      <c r="F69" s="116">
        <f>58.7/100</f>
        <v>0.58700000000000008</v>
      </c>
      <c r="G69" s="103" t="e">
        <f>F69*$F$1</f>
        <v>#REF!</v>
      </c>
      <c r="H69" s="116">
        <f>49.4/100</f>
        <v>0.49399999999999999</v>
      </c>
      <c r="I69" s="103" t="e">
        <f>H69*$F$2</f>
        <v>#REF!</v>
      </c>
      <c r="J69" s="115" t="s">
        <v>38</v>
      </c>
      <c r="K69" s="114" t="s">
        <v>20</v>
      </c>
      <c r="L69" s="116">
        <v>1</v>
      </c>
      <c r="M69" s="116">
        <f t="shared" ref="M69:M71" si="7">E69*L69</f>
        <v>4</v>
      </c>
      <c r="N69" s="116">
        <v>14.7</v>
      </c>
      <c r="O69" s="117"/>
      <c r="P69" s="103"/>
      <c r="Q69" s="231"/>
    </row>
    <row r="70" spans="1:17" s="18" customFormat="1" ht="24">
      <c r="A70" s="28">
        <v>2</v>
      </c>
      <c r="B70" s="114" t="s">
        <v>25</v>
      </c>
      <c r="C70" s="115" t="s">
        <v>42</v>
      </c>
      <c r="D70" s="114" t="s">
        <v>19</v>
      </c>
      <c r="E70" s="116">
        <f>E68*2.5</f>
        <v>5</v>
      </c>
      <c r="F70" s="107">
        <f>7.77/100</f>
        <v>7.7699999999999991E-2</v>
      </c>
      <c r="G70" s="103" t="e">
        <f>F70*$F$1</f>
        <v>#REF!</v>
      </c>
      <c r="H70" s="116">
        <v>0</v>
      </c>
      <c r="I70" s="108" t="e">
        <f>H70*$F$2</f>
        <v>#REF!</v>
      </c>
      <c r="J70" s="115" t="s">
        <v>43</v>
      </c>
      <c r="K70" s="114" t="s">
        <v>19</v>
      </c>
      <c r="L70" s="116">
        <v>1.03</v>
      </c>
      <c r="M70" s="116">
        <f t="shared" si="7"/>
        <v>5.15</v>
      </c>
      <c r="N70" s="75">
        <v>4.2500000000000003E-2</v>
      </c>
      <c r="O70" s="117"/>
      <c r="P70" s="103"/>
      <c r="Q70" s="231"/>
    </row>
    <row r="71" spans="1:17" s="26" customFormat="1" ht="12">
      <c r="A71" s="204">
        <v>3</v>
      </c>
      <c r="B71" s="206" t="s">
        <v>44</v>
      </c>
      <c r="C71" s="200" t="s">
        <v>45</v>
      </c>
      <c r="D71" s="204" t="s">
        <v>21</v>
      </c>
      <c r="E71" s="192">
        <f>3.14*0.108*6.5*E68/100</f>
        <v>4.4085600000000003E-2</v>
      </c>
      <c r="F71" s="192">
        <v>8.3000000000000007</v>
      </c>
      <c r="G71" s="195" t="e">
        <f>F71*$F$1</f>
        <v>#REF!</v>
      </c>
      <c r="H71" s="192">
        <v>0.01</v>
      </c>
      <c r="I71" s="195" t="e">
        <f>H71*$F$2</f>
        <v>#REF!</v>
      </c>
      <c r="J71" s="102" t="s">
        <v>60</v>
      </c>
      <c r="K71" s="113" t="s">
        <v>22</v>
      </c>
      <c r="L71" s="117">
        <v>19.3</v>
      </c>
      <c r="M71" s="116">
        <f t="shared" si="7"/>
        <v>0.85085208000000012</v>
      </c>
      <c r="N71" s="109">
        <v>1.2082222222222221</v>
      </c>
      <c r="O71" s="192"/>
      <c r="P71" s="195"/>
      <c r="Q71" s="231"/>
    </row>
    <row r="72" spans="1:17" s="26" customFormat="1" ht="12">
      <c r="A72" s="205"/>
      <c r="B72" s="207"/>
      <c r="C72" s="201"/>
      <c r="D72" s="205"/>
      <c r="E72" s="194"/>
      <c r="F72" s="194"/>
      <c r="G72" s="197"/>
      <c r="H72" s="194"/>
      <c r="I72" s="197"/>
      <c r="J72" s="102" t="s">
        <v>23</v>
      </c>
      <c r="K72" s="113" t="s">
        <v>22</v>
      </c>
      <c r="L72" s="117">
        <v>6.4</v>
      </c>
      <c r="M72" s="116">
        <f>E71*L72</f>
        <v>0.28214784000000004</v>
      </c>
      <c r="N72" s="73">
        <v>0.79722222222222217</v>
      </c>
      <c r="O72" s="194"/>
      <c r="P72" s="197"/>
      <c r="Q72" s="231"/>
    </row>
    <row r="73" spans="1:17" s="26" customFormat="1" ht="12">
      <c r="A73" s="204">
        <v>4</v>
      </c>
      <c r="B73" s="206" t="s">
        <v>44</v>
      </c>
      <c r="C73" s="200" t="s">
        <v>46</v>
      </c>
      <c r="D73" s="204" t="s">
        <v>21</v>
      </c>
      <c r="E73" s="208">
        <f>3.14*0.032*1.7/100*E68</f>
        <v>3.41632E-3</v>
      </c>
      <c r="F73" s="192">
        <v>8.3000000000000007</v>
      </c>
      <c r="G73" s="195" t="e">
        <f>F73*$F$1</f>
        <v>#REF!</v>
      </c>
      <c r="H73" s="192">
        <v>0.01</v>
      </c>
      <c r="I73" s="195" t="e">
        <f>H73*$F$2</f>
        <v>#REF!</v>
      </c>
      <c r="J73" s="102" t="s">
        <v>60</v>
      </c>
      <c r="K73" s="113" t="s">
        <v>22</v>
      </c>
      <c r="L73" s="117">
        <v>19.3</v>
      </c>
      <c r="M73" s="116">
        <f>E73*L73</f>
        <v>6.5934976000000006E-2</v>
      </c>
      <c r="N73" s="109">
        <v>1.2082222222222221</v>
      </c>
      <c r="O73" s="192"/>
      <c r="P73" s="195"/>
      <c r="Q73" s="231"/>
    </row>
    <row r="74" spans="1:17" s="26" customFormat="1" ht="12">
      <c r="A74" s="205"/>
      <c r="B74" s="207"/>
      <c r="C74" s="201"/>
      <c r="D74" s="205"/>
      <c r="E74" s="209"/>
      <c r="F74" s="194"/>
      <c r="G74" s="197"/>
      <c r="H74" s="194"/>
      <c r="I74" s="197"/>
      <c r="J74" s="102" t="s">
        <v>23</v>
      </c>
      <c r="K74" s="113" t="s">
        <v>22</v>
      </c>
      <c r="L74" s="117">
        <v>6.4</v>
      </c>
      <c r="M74" s="116">
        <f>E73*L74</f>
        <v>2.1864448000000002E-2</v>
      </c>
      <c r="N74" s="73">
        <v>0.79722222222222217</v>
      </c>
      <c r="O74" s="194"/>
      <c r="P74" s="197"/>
      <c r="Q74" s="231"/>
    </row>
    <row r="75" spans="1:17" s="164" customFormat="1" ht="12">
      <c r="A75" s="163">
        <v>5</v>
      </c>
      <c r="B75" s="113" t="s">
        <v>143</v>
      </c>
      <c r="C75" s="115" t="s">
        <v>144</v>
      </c>
      <c r="D75" s="113" t="s">
        <v>19</v>
      </c>
      <c r="E75" s="111">
        <v>30</v>
      </c>
      <c r="F75" s="111">
        <v>1.1100000000000001</v>
      </c>
      <c r="G75" s="3" t="e">
        <f>F75*$F$1</f>
        <v>#REF!</v>
      </c>
      <c r="H75" s="111">
        <v>0.04</v>
      </c>
      <c r="I75" s="3" t="e">
        <f>H75*$F$2</f>
        <v>#REF!</v>
      </c>
      <c r="J75" s="115" t="s">
        <v>145</v>
      </c>
      <c r="K75" s="113" t="s">
        <v>19</v>
      </c>
      <c r="L75" s="111">
        <v>0.89900000000000002</v>
      </c>
      <c r="M75" s="111">
        <f>L75*E75</f>
        <v>26.97</v>
      </c>
      <c r="N75" s="111">
        <v>0.13</v>
      </c>
      <c r="O75" s="111"/>
      <c r="P75" s="111"/>
      <c r="Q75" s="231"/>
    </row>
    <row r="76" spans="1:17" s="152" customFormat="1" ht="12.75">
      <c r="A76" s="12">
        <v>6</v>
      </c>
      <c r="B76" s="114" t="s">
        <v>25</v>
      </c>
      <c r="C76" s="13" t="s">
        <v>146</v>
      </c>
      <c r="D76" s="114" t="s">
        <v>19</v>
      </c>
      <c r="E76" s="14">
        <v>30</v>
      </c>
      <c r="F76" s="107">
        <v>8.1000000000000003E-2</v>
      </c>
      <c r="G76" s="3" t="e">
        <f>F76*$F$1</f>
        <v>#REF!</v>
      </c>
      <c r="H76" s="107">
        <v>5.1999999999999998E-2</v>
      </c>
      <c r="I76" s="3" t="e">
        <f>H76*$F$2</f>
        <v>#REF!</v>
      </c>
      <c r="J76" s="6" t="s">
        <v>147</v>
      </c>
      <c r="K76" s="114" t="s">
        <v>19</v>
      </c>
      <c r="L76" s="10">
        <v>1.03</v>
      </c>
      <c r="M76" s="116">
        <f>E76*L76</f>
        <v>30.900000000000002</v>
      </c>
      <c r="N76" s="10">
        <v>0.78</v>
      </c>
      <c r="O76" s="117"/>
      <c r="P76" s="103"/>
      <c r="Q76" s="231"/>
    </row>
    <row r="77" spans="1:17" s="152" customFormat="1" ht="12.75">
      <c r="A77" s="179">
        <v>7</v>
      </c>
      <c r="B77" s="179" t="s">
        <v>140</v>
      </c>
      <c r="C77" s="171" t="s">
        <v>150</v>
      </c>
      <c r="D77" s="179" t="s">
        <v>24</v>
      </c>
      <c r="E77" s="180">
        <v>2</v>
      </c>
      <c r="F77" s="180">
        <v>0.79</v>
      </c>
      <c r="G77" s="176" t="e">
        <f>F77*$F$1</f>
        <v>#REF!</v>
      </c>
      <c r="H77" s="180">
        <v>1.1499999999999999</v>
      </c>
      <c r="I77" s="176" t="e">
        <f>H77*$F$2</f>
        <v>#REF!</v>
      </c>
      <c r="J77" s="161" t="s">
        <v>151</v>
      </c>
      <c r="K77" s="114" t="s">
        <v>20</v>
      </c>
      <c r="L77" s="10">
        <v>1</v>
      </c>
      <c r="M77" s="116">
        <f>E77*L77</f>
        <v>2</v>
      </c>
      <c r="N77" s="162">
        <v>17</v>
      </c>
      <c r="O77" s="174"/>
      <c r="P77" s="176"/>
      <c r="Q77" s="231"/>
    </row>
    <row r="78" spans="1:17" s="37" customFormat="1" ht="12">
      <c r="A78" s="113"/>
      <c r="B78" s="110"/>
      <c r="C78" s="20" t="s">
        <v>53</v>
      </c>
      <c r="D78" s="113"/>
      <c r="E78" s="117"/>
      <c r="F78" s="117"/>
      <c r="G78" s="117"/>
      <c r="H78" s="113"/>
      <c r="I78" s="113"/>
      <c r="J78" s="20"/>
      <c r="K78" s="113"/>
      <c r="L78" s="118"/>
      <c r="M78" s="117"/>
      <c r="N78" s="117"/>
      <c r="O78" s="117"/>
      <c r="P78" s="187">
        <f>SUM(P69:P77)</f>
        <v>0</v>
      </c>
      <c r="Q78" s="232"/>
    </row>
    <row r="79" spans="1:17" s="67" customFormat="1" ht="12">
      <c r="A79" s="97"/>
      <c r="B79" s="98"/>
      <c r="C79" s="99" t="s">
        <v>153</v>
      </c>
      <c r="D79" s="97"/>
      <c r="E79" s="97">
        <v>13</v>
      </c>
      <c r="F79" s="100"/>
      <c r="G79" s="100"/>
      <c r="H79" s="101"/>
      <c r="I79" s="101"/>
      <c r="J79" s="101"/>
      <c r="K79" s="101"/>
      <c r="L79" s="101"/>
      <c r="M79" s="101"/>
      <c r="N79" s="101"/>
      <c r="O79" s="101"/>
      <c r="P79" s="101"/>
      <c r="Q79" s="230">
        <v>8.1100000000000005E-2</v>
      </c>
    </row>
    <row r="80" spans="1:17" s="130" customFormat="1" ht="12">
      <c r="A80" s="120">
        <v>1</v>
      </c>
      <c r="B80" s="121" t="s">
        <v>120</v>
      </c>
      <c r="C80" s="122" t="s">
        <v>121</v>
      </c>
      <c r="D80" s="123" t="s">
        <v>18</v>
      </c>
      <c r="E80" s="124">
        <f>E79*0.4*0.4*0.9</f>
        <v>1.8720000000000001</v>
      </c>
      <c r="F80" s="124">
        <v>3.68</v>
      </c>
      <c r="G80" s="124" t="e">
        <f>F80*$F$1</f>
        <v>#REF!</v>
      </c>
      <c r="H80" s="165">
        <v>0</v>
      </c>
      <c r="I80" s="124" t="e">
        <f>H80*$F$2</f>
        <v>#REF!</v>
      </c>
      <c r="J80" s="126"/>
      <c r="K80" s="127"/>
      <c r="L80" s="128"/>
      <c r="M80" s="128"/>
      <c r="N80" s="129"/>
      <c r="O80" s="124"/>
      <c r="P80" s="124"/>
      <c r="Q80" s="231"/>
    </row>
    <row r="81" spans="1:17" s="137" customFormat="1" ht="12">
      <c r="A81" s="131">
        <v>2</v>
      </c>
      <c r="B81" s="132" t="s">
        <v>122</v>
      </c>
      <c r="C81" s="133" t="s">
        <v>123</v>
      </c>
      <c r="D81" s="132" t="s">
        <v>18</v>
      </c>
      <c r="E81" s="103">
        <f>E79*0.4*0.4*0.1</f>
        <v>0.20800000000000002</v>
      </c>
      <c r="F81" s="134">
        <v>1.42</v>
      </c>
      <c r="G81" s="124" t="e">
        <f t="shared" ref="G81:G88" si="8">F81*$F$1</f>
        <v>#REF!</v>
      </c>
      <c r="H81" s="165">
        <v>0</v>
      </c>
      <c r="I81" s="124" t="e">
        <f t="shared" ref="I81:I88" si="9">H81*$F$2</f>
        <v>#REF!</v>
      </c>
      <c r="J81" s="135"/>
      <c r="K81" s="136"/>
      <c r="L81" s="134"/>
      <c r="M81" s="134"/>
      <c r="N81" s="134"/>
      <c r="O81" s="134"/>
      <c r="P81" s="124"/>
      <c r="Q81" s="231"/>
    </row>
    <row r="82" spans="1:17" s="130" customFormat="1" ht="13.5">
      <c r="A82" s="138">
        <v>3</v>
      </c>
      <c r="B82" s="139" t="s">
        <v>124</v>
      </c>
      <c r="C82" s="140" t="s">
        <v>125</v>
      </c>
      <c r="D82" s="123" t="s">
        <v>18</v>
      </c>
      <c r="E82" s="124">
        <f>E79*0.4*0.4*0.1</f>
        <v>0.20800000000000002</v>
      </c>
      <c r="F82" s="141">
        <v>1.67</v>
      </c>
      <c r="G82" s="124" t="e">
        <f t="shared" si="8"/>
        <v>#REF!</v>
      </c>
      <c r="H82" s="142">
        <v>1.06</v>
      </c>
      <c r="I82" s="124" t="e">
        <f t="shared" si="9"/>
        <v>#REF!</v>
      </c>
      <c r="J82" s="143" t="s">
        <v>126</v>
      </c>
      <c r="K82" s="144" t="s">
        <v>127</v>
      </c>
      <c r="L82" s="145">
        <v>1.2</v>
      </c>
      <c r="M82" s="146">
        <f>+L82*E82</f>
        <v>0.24960000000000002</v>
      </c>
      <c r="N82" s="125">
        <v>4.1669999999999998</v>
      </c>
      <c r="O82" s="124"/>
      <c r="P82" s="124"/>
      <c r="Q82" s="231"/>
    </row>
    <row r="83" spans="1:17" s="130" customFormat="1" ht="13.5">
      <c r="A83" s="120">
        <v>4</v>
      </c>
      <c r="B83" s="147" t="s">
        <v>128</v>
      </c>
      <c r="C83" s="148" t="s">
        <v>129</v>
      </c>
      <c r="D83" s="123" t="s">
        <v>18</v>
      </c>
      <c r="E83" s="111">
        <f>E79*0.4*0.4*0.1</f>
        <v>0.20800000000000002</v>
      </c>
      <c r="F83" s="149">
        <v>1.62</v>
      </c>
      <c r="G83" s="124" t="e">
        <f t="shared" si="8"/>
        <v>#REF!</v>
      </c>
      <c r="H83" s="149">
        <v>0.99</v>
      </c>
      <c r="I83" s="124" t="e">
        <f t="shared" si="9"/>
        <v>#REF!</v>
      </c>
      <c r="J83" s="150" t="s">
        <v>130</v>
      </c>
      <c r="K83" s="121" t="s">
        <v>127</v>
      </c>
      <c r="L83" s="145">
        <v>1.02</v>
      </c>
      <c r="M83" s="151">
        <f>+L83*E83</f>
        <v>0.21216000000000002</v>
      </c>
      <c r="N83" s="125">
        <v>22.417000000000002</v>
      </c>
      <c r="O83" s="149"/>
      <c r="P83" s="188"/>
      <c r="Q83" s="231"/>
    </row>
    <row r="84" spans="1:17" s="152" customFormat="1" ht="12.75">
      <c r="A84" s="114">
        <v>5</v>
      </c>
      <c r="B84" s="114" t="s">
        <v>131</v>
      </c>
      <c r="C84" s="2" t="s">
        <v>132</v>
      </c>
      <c r="D84" s="114" t="s">
        <v>18</v>
      </c>
      <c r="E84" s="174">
        <f>E79*0.4*0.4*0.8</f>
        <v>1.6640000000000001</v>
      </c>
      <c r="F84" s="174">
        <v>2.4500000000000002</v>
      </c>
      <c r="G84" s="124" t="e">
        <f t="shared" si="8"/>
        <v>#REF!</v>
      </c>
      <c r="H84" s="174">
        <v>0.37</v>
      </c>
      <c r="I84" s="124" t="e">
        <f t="shared" si="9"/>
        <v>#REF!</v>
      </c>
      <c r="J84" s="102" t="s">
        <v>133</v>
      </c>
      <c r="K84" s="172" t="s">
        <v>18</v>
      </c>
      <c r="L84" s="174">
        <v>1.02</v>
      </c>
      <c r="M84" s="180">
        <f>E84*L84</f>
        <v>1.6972800000000001</v>
      </c>
      <c r="N84" s="117">
        <v>27.016999999999999</v>
      </c>
      <c r="O84" s="174"/>
      <c r="P84" s="103"/>
      <c r="Q84" s="231"/>
    </row>
    <row r="85" spans="1:17" s="152" customFormat="1" ht="24">
      <c r="A85" s="114">
        <v>6</v>
      </c>
      <c r="B85" s="114" t="s">
        <v>134</v>
      </c>
      <c r="C85" s="115" t="s">
        <v>149</v>
      </c>
      <c r="D85" s="114" t="s">
        <v>20</v>
      </c>
      <c r="E85" s="116">
        <f>E79</f>
        <v>13</v>
      </c>
      <c r="F85" s="116">
        <f>0.22*1.2</f>
        <v>0.26400000000000001</v>
      </c>
      <c r="G85" s="124" t="e">
        <f t="shared" si="8"/>
        <v>#REF!</v>
      </c>
      <c r="H85" s="116">
        <f>0.04*1.2</f>
        <v>4.8000000000000001E-2</v>
      </c>
      <c r="I85" s="124" t="e">
        <f t="shared" si="9"/>
        <v>#REF!</v>
      </c>
      <c r="J85" s="6"/>
      <c r="K85" s="114"/>
      <c r="L85" s="10"/>
      <c r="M85" s="116"/>
      <c r="N85" s="153"/>
      <c r="O85" s="174"/>
      <c r="P85" s="103"/>
      <c r="Q85" s="231"/>
    </row>
    <row r="86" spans="1:17" s="155" customFormat="1" ht="12.75">
      <c r="A86" s="172">
        <v>7</v>
      </c>
      <c r="B86" s="7" t="s">
        <v>135</v>
      </c>
      <c r="C86" s="154" t="s">
        <v>136</v>
      </c>
      <c r="D86" s="204" t="s">
        <v>21</v>
      </c>
      <c r="E86" s="208">
        <f>E79*1.5*(0.1*0.1*3.14/4)/100</f>
        <v>1.5307500000000002E-3</v>
      </c>
      <c r="F86" s="192">
        <v>38.4</v>
      </c>
      <c r="G86" s="189" t="e">
        <f t="shared" si="8"/>
        <v>#REF!</v>
      </c>
      <c r="H86" s="192">
        <v>0.03</v>
      </c>
      <c r="I86" s="195" t="e">
        <f t="shared" si="9"/>
        <v>#REF!</v>
      </c>
      <c r="J86" s="8" t="s">
        <v>137</v>
      </c>
      <c r="K86" s="172" t="s">
        <v>22</v>
      </c>
      <c r="L86" s="174">
        <v>24.4</v>
      </c>
      <c r="M86" s="180">
        <f>E86*L86</f>
        <v>3.7350300000000003E-2</v>
      </c>
      <c r="N86" s="174">
        <v>0.96</v>
      </c>
      <c r="O86" s="192"/>
      <c r="P86" s="195"/>
      <c r="Q86" s="231"/>
    </row>
    <row r="87" spans="1:17" s="155" customFormat="1" ht="12.75">
      <c r="A87" s="177"/>
      <c r="B87" s="156"/>
      <c r="C87" s="157" t="s">
        <v>138</v>
      </c>
      <c r="D87" s="216"/>
      <c r="E87" s="227"/>
      <c r="F87" s="193"/>
      <c r="G87" s="191" t="e">
        <f t="shared" si="8"/>
        <v>#REF!</v>
      </c>
      <c r="H87" s="193"/>
      <c r="I87" s="196" t="e">
        <f t="shared" si="9"/>
        <v>#REF!</v>
      </c>
      <c r="J87" s="158" t="s">
        <v>23</v>
      </c>
      <c r="K87" s="177" t="s">
        <v>22</v>
      </c>
      <c r="L87" s="178">
        <v>2.7</v>
      </c>
      <c r="M87" s="181">
        <f>E86*L87</f>
        <v>4.1330250000000011E-3</v>
      </c>
      <c r="N87" s="178">
        <v>0.66</v>
      </c>
      <c r="O87" s="193"/>
      <c r="P87" s="196"/>
      <c r="Q87" s="231"/>
    </row>
    <row r="88" spans="1:17" s="155" customFormat="1" ht="12.75">
      <c r="A88" s="173"/>
      <c r="B88" s="159"/>
      <c r="C88" s="160"/>
      <c r="D88" s="205"/>
      <c r="E88" s="209"/>
      <c r="F88" s="194"/>
      <c r="G88" s="190" t="e">
        <f t="shared" si="8"/>
        <v>#REF!</v>
      </c>
      <c r="H88" s="194"/>
      <c r="I88" s="197" t="e">
        <f t="shared" si="9"/>
        <v>#REF!</v>
      </c>
      <c r="J88" s="9" t="s">
        <v>139</v>
      </c>
      <c r="K88" s="173" t="s">
        <v>22</v>
      </c>
      <c r="L88" s="175">
        <v>0.2</v>
      </c>
      <c r="M88" s="182">
        <f>E86*L88</f>
        <v>3.0615000000000004E-4</v>
      </c>
      <c r="N88" s="175">
        <v>0.7</v>
      </c>
      <c r="O88" s="194"/>
      <c r="P88" s="197"/>
      <c r="Q88" s="231"/>
    </row>
    <row r="89" spans="1:17" s="152" customFormat="1" ht="12.75">
      <c r="A89" s="198">
        <v>8</v>
      </c>
      <c r="B89" s="198" t="s">
        <v>140</v>
      </c>
      <c r="C89" s="200" t="s">
        <v>148</v>
      </c>
      <c r="D89" s="198" t="s">
        <v>24</v>
      </c>
      <c r="E89" s="202">
        <f>E79</f>
        <v>13</v>
      </c>
      <c r="F89" s="202">
        <v>0.79</v>
      </c>
      <c r="G89" s="195" t="e">
        <f>F89*$F$1</f>
        <v>#REF!</v>
      </c>
      <c r="H89" s="202">
        <v>1.1499999999999999</v>
      </c>
      <c r="I89" s="195" t="e">
        <f>H89*$F$2</f>
        <v>#REF!</v>
      </c>
      <c r="J89" s="161" t="s">
        <v>141</v>
      </c>
      <c r="K89" s="114" t="s">
        <v>20</v>
      </c>
      <c r="L89" s="10">
        <v>1</v>
      </c>
      <c r="M89" s="116">
        <f>E89*L89</f>
        <v>13</v>
      </c>
      <c r="N89" s="162">
        <v>3</v>
      </c>
      <c r="O89" s="192"/>
      <c r="P89" s="195"/>
      <c r="Q89" s="231"/>
    </row>
    <row r="90" spans="1:17" s="152" customFormat="1" ht="12.75">
      <c r="A90" s="199"/>
      <c r="B90" s="199"/>
      <c r="C90" s="201"/>
      <c r="D90" s="199"/>
      <c r="E90" s="203"/>
      <c r="F90" s="203"/>
      <c r="G90" s="197"/>
      <c r="H90" s="203"/>
      <c r="I90" s="197"/>
      <c r="J90" s="115" t="s">
        <v>142</v>
      </c>
      <c r="K90" s="114" t="s">
        <v>20</v>
      </c>
      <c r="L90" s="10">
        <v>1</v>
      </c>
      <c r="M90" s="116">
        <f>E89*L90</f>
        <v>13</v>
      </c>
      <c r="N90" s="116">
        <v>0.9</v>
      </c>
      <c r="O90" s="194"/>
      <c r="P90" s="197"/>
      <c r="Q90" s="231"/>
    </row>
    <row r="91" spans="1:17" s="164" customFormat="1" ht="12">
      <c r="A91" s="163">
        <v>9</v>
      </c>
      <c r="B91" s="113" t="s">
        <v>143</v>
      </c>
      <c r="C91" s="115" t="s">
        <v>144</v>
      </c>
      <c r="D91" s="113" t="s">
        <v>19</v>
      </c>
      <c r="E91" s="111">
        <v>30</v>
      </c>
      <c r="F91" s="111">
        <v>1.1100000000000001</v>
      </c>
      <c r="G91" s="3" t="e">
        <f>F91*$F$1</f>
        <v>#REF!</v>
      </c>
      <c r="H91" s="111">
        <v>0.04</v>
      </c>
      <c r="I91" s="3" t="e">
        <f>H91*$F$2</f>
        <v>#REF!</v>
      </c>
      <c r="J91" s="115" t="s">
        <v>145</v>
      </c>
      <c r="K91" s="113" t="s">
        <v>19</v>
      </c>
      <c r="L91" s="111">
        <v>0.89900000000000002</v>
      </c>
      <c r="M91" s="111">
        <f>L91*E91</f>
        <v>26.97</v>
      </c>
      <c r="N91" s="111">
        <v>0.13</v>
      </c>
      <c r="O91" s="111"/>
      <c r="P91" s="111"/>
      <c r="Q91" s="231"/>
    </row>
    <row r="92" spans="1:17" s="152" customFormat="1" ht="12.75">
      <c r="A92" s="12">
        <v>10</v>
      </c>
      <c r="B92" s="114" t="s">
        <v>25</v>
      </c>
      <c r="C92" s="13" t="s">
        <v>146</v>
      </c>
      <c r="D92" s="114" t="s">
        <v>19</v>
      </c>
      <c r="E92" s="14">
        <f>E91</f>
        <v>30</v>
      </c>
      <c r="F92" s="107">
        <v>8.1000000000000003E-2</v>
      </c>
      <c r="G92" s="3" t="e">
        <f>F92*$F$1</f>
        <v>#REF!</v>
      </c>
      <c r="H92" s="107">
        <v>5.1999999999999998E-2</v>
      </c>
      <c r="I92" s="3" t="e">
        <f>H92*$F$2</f>
        <v>#REF!</v>
      </c>
      <c r="J92" s="6" t="s">
        <v>147</v>
      </c>
      <c r="K92" s="114" t="s">
        <v>19</v>
      </c>
      <c r="L92" s="10">
        <v>1.03</v>
      </c>
      <c r="M92" s="116">
        <f>E92*L92</f>
        <v>30.900000000000002</v>
      </c>
      <c r="N92" s="10">
        <v>0.78</v>
      </c>
      <c r="O92" s="117"/>
      <c r="P92" s="103"/>
      <c r="Q92" s="231"/>
    </row>
    <row r="93" spans="1:17" s="152" customFormat="1" ht="12.75">
      <c r="A93" s="179">
        <v>11</v>
      </c>
      <c r="B93" s="179" t="s">
        <v>140</v>
      </c>
      <c r="C93" s="171" t="s">
        <v>150</v>
      </c>
      <c r="D93" s="179" t="s">
        <v>24</v>
      </c>
      <c r="E93" s="180">
        <v>6</v>
      </c>
      <c r="F93" s="180">
        <v>0.79</v>
      </c>
      <c r="G93" s="176" t="e">
        <f>F93*$F$1</f>
        <v>#REF!</v>
      </c>
      <c r="H93" s="180">
        <v>1.1499999999999999</v>
      </c>
      <c r="I93" s="176" t="e">
        <f>H93*$F$2</f>
        <v>#REF!</v>
      </c>
      <c r="J93" s="161" t="s">
        <v>151</v>
      </c>
      <c r="K93" s="114" t="s">
        <v>20</v>
      </c>
      <c r="L93" s="10">
        <v>1</v>
      </c>
      <c r="M93" s="116">
        <f>E93*L93</f>
        <v>6</v>
      </c>
      <c r="N93" s="162">
        <v>16.649999999999999</v>
      </c>
      <c r="O93" s="174"/>
      <c r="P93" s="176"/>
      <c r="Q93" s="231"/>
    </row>
    <row r="94" spans="1:17" s="23" customFormat="1" ht="12">
      <c r="A94" s="113">
        <v>12</v>
      </c>
      <c r="B94" s="19" t="s">
        <v>32</v>
      </c>
      <c r="C94" s="20" t="s">
        <v>152</v>
      </c>
      <c r="D94" s="114" t="s">
        <v>20</v>
      </c>
      <c r="E94" s="117">
        <v>1</v>
      </c>
      <c r="F94" s="21">
        <v>0</v>
      </c>
      <c r="G94" s="103" t="e">
        <f t="shared" ref="G94" si="10">F94*$F$1</f>
        <v>#REF!</v>
      </c>
      <c r="H94" s="21">
        <v>0</v>
      </c>
      <c r="I94" s="103" t="e">
        <f t="shared" ref="I94" si="11">H94*$F$2</f>
        <v>#REF!</v>
      </c>
      <c r="J94" s="102" t="s">
        <v>33</v>
      </c>
      <c r="K94" s="114" t="s">
        <v>20</v>
      </c>
      <c r="L94" s="22">
        <v>1</v>
      </c>
      <c r="M94" s="22">
        <f>L94*E94</f>
        <v>1</v>
      </c>
      <c r="N94" s="117">
        <v>18</v>
      </c>
      <c r="O94" s="117"/>
      <c r="P94" s="111"/>
      <c r="Q94" s="231"/>
    </row>
    <row r="95" spans="1:17" s="37" customFormat="1" ht="12">
      <c r="A95" s="113"/>
      <c r="B95" s="110"/>
      <c r="C95" s="20" t="s">
        <v>53</v>
      </c>
      <c r="D95" s="113"/>
      <c r="E95" s="117"/>
      <c r="F95" s="117"/>
      <c r="G95" s="117"/>
      <c r="H95" s="113"/>
      <c r="I95" s="113"/>
      <c r="J95" s="20"/>
      <c r="K95" s="113"/>
      <c r="L95" s="118"/>
      <c r="M95" s="117"/>
      <c r="N95" s="117"/>
      <c r="O95" s="117"/>
      <c r="P95" s="187">
        <f>SUM(P80:P94)</f>
        <v>0</v>
      </c>
      <c r="Q95" s="232"/>
    </row>
    <row r="96" spans="1:17" ht="18.75" customHeight="1">
      <c r="B96" s="226" t="s">
        <v>15</v>
      </c>
      <c r="C96" s="226"/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P96" s="69">
        <f>P28+P50+P67+P78+P95</f>
        <v>0</v>
      </c>
    </row>
    <row r="97" spans="2:16">
      <c r="B97" s="228" t="s">
        <v>66</v>
      </c>
      <c r="C97" s="226"/>
      <c r="D97" s="226"/>
      <c r="E97" s="226"/>
      <c r="F97" s="226"/>
      <c r="G97" s="226"/>
      <c r="H97" s="226"/>
      <c r="I97" s="226"/>
      <c r="J97" s="226"/>
      <c r="K97" s="226"/>
      <c r="L97" s="226"/>
      <c r="M97" s="226"/>
      <c r="N97" s="226"/>
      <c r="P97" s="84"/>
    </row>
    <row r="98" spans="2:16">
      <c r="B98" s="226" t="s">
        <v>15</v>
      </c>
      <c r="C98" s="226"/>
      <c r="D98" s="226"/>
      <c r="E98" s="226"/>
      <c r="F98" s="226"/>
      <c r="G98" s="226"/>
      <c r="H98" s="226"/>
      <c r="I98" s="226"/>
      <c r="J98" s="226"/>
      <c r="K98" s="226"/>
      <c r="L98" s="226"/>
      <c r="M98" s="226"/>
      <c r="N98" s="226"/>
      <c r="P98" s="166">
        <v>7615.38</v>
      </c>
    </row>
    <row r="100" spans="2:16">
      <c r="P100" s="168"/>
    </row>
  </sheetData>
  <mergeCells count="195">
    <mergeCell ref="I21:I22"/>
    <mergeCell ref="H21:H22"/>
    <mergeCell ref="G21:G22"/>
    <mergeCell ref="F21:F22"/>
    <mergeCell ref="B97:N97"/>
    <mergeCell ref="B98:N98"/>
    <mergeCell ref="Q4:Q5"/>
    <mergeCell ref="Q7:Q28"/>
    <mergeCell ref="Q29:Q50"/>
    <mergeCell ref="Q51:Q67"/>
    <mergeCell ref="Q68:Q78"/>
    <mergeCell ref="Q79:Q95"/>
    <mergeCell ref="O48:O49"/>
    <mergeCell ref="P48:P49"/>
    <mergeCell ref="O38:O40"/>
    <mergeCell ref="P38:P40"/>
    <mergeCell ref="O46:O47"/>
    <mergeCell ref="P46:P47"/>
    <mergeCell ref="O21:O22"/>
    <mergeCell ref="P21:P22"/>
    <mergeCell ref="B96:N96"/>
    <mergeCell ref="H4:I4"/>
    <mergeCell ref="C46:C47"/>
    <mergeCell ref="D46:D47"/>
    <mergeCell ref="E46:E47"/>
    <mergeCell ref="F46:F47"/>
    <mergeCell ref="G46:G47"/>
    <mergeCell ref="H46:H47"/>
    <mergeCell ref="I46:I47"/>
    <mergeCell ref="H26:H27"/>
    <mergeCell ref="I26:I27"/>
    <mergeCell ref="D86:D88"/>
    <mergeCell ref="E86:E88"/>
    <mergeCell ref="F86:F88"/>
    <mergeCell ref="H86:H88"/>
    <mergeCell ref="I86:I88"/>
    <mergeCell ref="C26:C27"/>
    <mergeCell ref="D26:D27"/>
    <mergeCell ref="E26:E27"/>
    <mergeCell ref="F26:F27"/>
    <mergeCell ref="G26:G27"/>
    <mergeCell ref="O26:O27"/>
    <mergeCell ref="P26:P2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38:A40"/>
    <mergeCell ref="B38:B40"/>
    <mergeCell ref="C38:C40"/>
    <mergeCell ref="D38:D40"/>
    <mergeCell ref="E38:E40"/>
    <mergeCell ref="F38:F40"/>
    <mergeCell ref="G38:G40"/>
    <mergeCell ref="H38:H40"/>
    <mergeCell ref="I38:I40"/>
    <mergeCell ref="A46:A47"/>
    <mergeCell ref="B46:B47"/>
    <mergeCell ref="A26:A27"/>
    <mergeCell ref="B26:B27"/>
    <mergeCell ref="O24:O25"/>
    <mergeCell ref="P24:P25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A21:A22"/>
    <mergeCell ref="B21:B22"/>
    <mergeCell ref="C21:C22"/>
    <mergeCell ref="D21:D22"/>
    <mergeCell ref="E21:E22"/>
    <mergeCell ref="C1:E1"/>
    <mergeCell ref="C2:E2"/>
    <mergeCell ref="N4:P4"/>
    <mergeCell ref="D3:E3"/>
    <mergeCell ref="A4:A5"/>
    <mergeCell ref="B4:B5"/>
    <mergeCell ref="C4:C5"/>
    <mergeCell ref="D4:D5"/>
    <mergeCell ref="E4:E5"/>
    <mergeCell ref="F4:G4"/>
    <mergeCell ref="J4:J5"/>
    <mergeCell ref="K4:K5"/>
    <mergeCell ref="L4:M4"/>
    <mergeCell ref="O16:O18"/>
    <mergeCell ref="P16:P18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O43:O44"/>
    <mergeCell ref="P43:P44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O55:O57"/>
    <mergeCell ref="P55:P57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O60:O61"/>
    <mergeCell ref="P60:P61"/>
    <mergeCell ref="A55:A57"/>
    <mergeCell ref="B55:B57"/>
    <mergeCell ref="C55:C57"/>
    <mergeCell ref="D55:D57"/>
    <mergeCell ref="E55:E57"/>
    <mergeCell ref="F55:F57"/>
    <mergeCell ref="G55:G57"/>
    <mergeCell ref="H55:H57"/>
    <mergeCell ref="I55:I57"/>
    <mergeCell ref="O63:O64"/>
    <mergeCell ref="P63:P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O65:O66"/>
    <mergeCell ref="P65:P66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O71:O72"/>
    <mergeCell ref="P71:P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O73:O74"/>
    <mergeCell ref="P73:P7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O86:O88"/>
    <mergeCell ref="P86:P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O89:O90"/>
    <mergeCell ref="P89:P90"/>
  </mergeCells>
  <printOptions horizontalCentered="1"/>
  <pageMargins left="0.19685039370078741" right="0.19685039370078741" top="1.5748031496062993" bottom="1.4960629921259843" header="0.31496062992125984" footer="0.31496062992125984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8"/>
  <sheetViews>
    <sheetView tabSelected="1" view="pageBreakPreview" zoomScaleSheetLayoutView="100" workbookViewId="0">
      <selection activeCell="C235" sqref="C235"/>
    </sheetView>
  </sheetViews>
  <sheetFormatPr defaultRowHeight="14.25"/>
  <cols>
    <col min="1" max="1" width="4.28515625" style="63" customWidth="1"/>
    <col min="2" max="2" width="9.140625" style="63"/>
    <col min="3" max="3" width="74.42578125" style="70" customWidth="1"/>
    <col min="4" max="4" width="9.140625" style="63"/>
    <col min="5" max="5" width="10.85546875" style="63" bestFit="1" customWidth="1"/>
    <col min="6" max="6" width="9.140625" style="78"/>
    <col min="7" max="7" width="12.28515625" style="78" customWidth="1"/>
    <col min="8" max="8" width="9.140625" style="63"/>
    <col min="9" max="9" width="16.5703125" style="63" customWidth="1"/>
    <col min="10" max="10" width="45" style="63" customWidth="1"/>
    <col min="11" max="11" width="21" style="63" customWidth="1"/>
    <col min="12" max="16384" width="9.140625" style="63"/>
  </cols>
  <sheetData>
    <row r="1" spans="1:9" s="41" customFormat="1" ht="18">
      <c r="A1" s="233"/>
      <c r="B1" s="233"/>
      <c r="C1" s="233"/>
      <c r="D1" s="233"/>
      <c r="E1" s="233"/>
      <c r="F1" s="233"/>
      <c r="G1" s="233"/>
      <c r="H1" s="233"/>
    </row>
    <row r="2" spans="1:9" s="41" customFormat="1" ht="18" customHeight="1">
      <c r="A2" s="234"/>
      <c r="B2" s="234"/>
      <c r="C2" s="234"/>
      <c r="D2" s="234"/>
      <c r="E2" s="234"/>
      <c r="F2" s="234"/>
      <c r="G2" s="234"/>
      <c r="H2" s="234"/>
    </row>
    <row r="3" spans="1:9" s="41" customFormat="1" ht="18">
      <c r="A3" s="234"/>
      <c r="B3" s="234"/>
      <c r="C3" s="234"/>
      <c r="D3" s="234"/>
      <c r="E3" s="234"/>
      <c r="F3" s="234"/>
      <c r="G3" s="234"/>
      <c r="H3" s="234"/>
    </row>
    <row r="4" spans="1:9" s="47" customFormat="1" ht="12.75" hidden="1">
      <c r="A4" s="42"/>
      <c r="B4" s="42"/>
      <c r="C4" s="220"/>
      <c r="D4" s="220"/>
      <c r="E4" s="220"/>
      <c r="F4" s="45"/>
      <c r="G4" s="45"/>
    </row>
    <row r="5" spans="1:9" s="47" customFormat="1" ht="12.75" hidden="1">
      <c r="A5" s="48" t="s">
        <v>0</v>
      </c>
      <c r="B5" s="48"/>
      <c r="C5" s="220"/>
      <c r="D5" s="220"/>
      <c r="E5" s="220"/>
      <c r="F5" s="45"/>
      <c r="G5" s="45"/>
    </row>
    <row r="6" spans="1:9" s="54" customFormat="1" ht="12.75">
      <c r="A6" s="50"/>
      <c r="B6" s="51"/>
      <c r="C6" s="52"/>
      <c r="D6" s="222"/>
      <c r="E6" s="222"/>
      <c r="F6" s="57"/>
      <c r="G6" s="55"/>
    </row>
    <row r="7" spans="1:9" s="58" customFormat="1" ht="10.5" customHeight="1">
      <c r="A7" s="247" t="s">
        <v>68</v>
      </c>
      <c r="B7" s="249"/>
      <c r="C7" s="247" t="s">
        <v>69</v>
      </c>
      <c r="D7" s="247" t="s">
        <v>70</v>
      </c>
      <c r="E7" s="251" t="s">
        <v>71</v>
      </c>
      <c r="F7" s="221" t="s">
        <v>72</v>
      </c>
      <c r="G7" s="221"/>
      <c r="H7" s="221"/>
    </row>
    <row r="8" spans="1:9" s="58" customFormat="1" ht="46.5" customHeight="1">
      <c r="A8" s="248"/>
      <c r="B8" s="250"/>
      <c r="C8" s="248"/>
      <c r="D8" s="248"/>
      <c r="E8" s="251"/>
      <c r="F8" s="95" t="s">
        <v>73</v>
      </c>
      <c r="G8" s="95" t="s">
        <v>74</v>
      </c>
      <c r="H8" s="96" t="s">
        <v>75</v>
      </c>
      <c r="I8" s="59"/>
    </row>
    <row r="9" spans="1:9" s="58" customFormat="1" ht="10.5">
      <c r="A9" s="60">
        <v>1</v>
      </c>
      <c r="B9" s="61">
        <v>2</v>
      </c>
      <c r="C9" s="60">
        <v>3</v>
      </c>
      <c r="D9" s="60">
        <v>4</v>
      </c>
      <c r="E9" s="60">
        <v>5</v>
      </c>
      <c r="F9" s="62">
        <v>6</v>
      </c>
      <c r="G9" s="86">
        <v>7</v>
      </c>
      <c r="H9" s="93">
        <v>8</v>
      </c>
    </row>
    <row r="10" spans="1:9" s="67" customFormat="1" ht="12">
      <c r="A10" s="64"/>
      <c r="B10" s="65"/>
      <c r="C10" s="82" t="s">
        <v>102</v>
      </c>
      <c r="D10" s="64"/>
      <c r="E10" s="64"/>
      <c r="F10" s="66"/>
      <c r="G10" s="87"/>
      <c r="H10" s="245">
        <v>0.10071829178477895</v>
      </c>
      <c r="I10" s="68"/>
    </row>
    <row r="11" spans="1:9" s="18" customFormat="1" ht="12">
      <c r="A11" s="11">
        <v>1</v>
      </c>
      <c r="B11" s="1" t="s">
        <v>47</v>
      </c>
      <c r="C11" s="32" t="s">
        <v>76</v>
      </c>
      <c r="D11" s="11" t="s">
        <v>95</v>
      </c>
      <c r="E11" s="5">
        <v>3.2000000000000006</v>
      </c>
      <c r="F11" s="77"/>
      <c r="G11" s="88"/>
      <c r="H11" s="245"/>
    </row>
    <row r="12" spans="1:9" s="26" customFormat="1" ht="12">
      <c r="A12" s="1">
        <v>2</v>
      </c>
      <c r="B12" s="7" t="s">
        <v>49</v>
      </c>
      <c r="C12" s="2" t="s">
        <v>77</v>
      </c>
      <c r="D12" s="76" t="s">
        <v>95</v>
      </c>
      <c r="E12" s="77">
        <v>3.2000000000000006</v>
      </c>
      <c r="F12" s="77"/>
      <c r="G12" s="89"/>
      <c r="H12" s="245"/>
    </row>
    <row r="13" spans="1:9" s="18" customFormat="1" ht="12">
      <c r="A13" s="11">
        <v>3</v>
      </c>
      <c r="B13" s="1" t="s">
        <v>52</v>
      </c>
      <c r="C13" s="4" t="s">
        <v>78</v>
      </c>
      <c r="D13" s="1" t="s">
        <v>96</v>
      </c>
      <c r="E13" s="5">
        <v>20</v>
      </c>
      <c r="F13" s="77"/>
      <c r="G13" s="88"/>
      <c r="H13" s="245"/>
    </row>
    <row r="14" spans="1:9" s="26" customFormat="1" ht="12">
      <c r="A14" s="204">
        <v>4</v>
      </c>
      <c r="B14" s="198" t="s">
        <v>35</v>
      </c>
      <c r="C14" s="200" t="s">
        <v>79</v>
      </c>
      <c r="D14" s="204" t="s">
        <v>96</v>
      </c>
      <c r="E14" s="202">
        <v>20</v>
      </c>
      <c r="F14" s="246"/>
      <c r="G14" s="240"/>
      <c r="H14" s="245"/>
    </row>
    <row r="15" spans="1:9" s="26" customFormat="1" ht="12">
      <c r="A15" s="216"/>
      <c r="B15" s="217"/>
      <c r="C15" s="218"/>
      <c r="D15" s="216"/>
      <c r="E15" s="219"/>
      <c r="F15" s="238"/>
      <c r="G15" s="235"/>
      <c r="H15" s="245"/>
    </row>
    <row r="16" spans="1:9" s="26" customFormat="1" ht="12">
      <c r="A16" s="205"/>
      <c r="B16" s="199"/>
      <c r="C16" s="201"/>
      <c r="D16" s="205"/>
      <c r="E16" s="203"/>
      <c r="F16" s="239"/>
      <c r="G16" s="236"/>
      <c r="H16" s="245"/>
    </row>
    <row r="17" spans="1:13" s="18" customFormat="1" ht="36">
      <c r="A17" s="1">
        <v>5</v>
      </c>
      <c r="B17" s="1" t="s">
        <v>37</v>
      </c>
      <c r="C17" s="32" t="s">
        <v>113</v>
      </c>
      <c r="D17" s="1" t="s">
        <v>97</v>
      </c>
      <c r="E17" s="5">
        <v>20</v>
      </c>
      <c r="F17" s="15"/>
      <c r="G17" s="88"/>
      <c r="H17" s="245"/>
      <c r="J17" s="83"/>
      <c r="M17" s="94"/>
    </row>
    <row r="18" spans="1:13" s="31" customFormat="1" ht="12">
      <c r="A18" s="27">
        <v>6</v>
      </c>
      <c r="B18" s="28" t="s">
        <v>32</v>
      </c>
      <c r="C18" s="29" t="s">
        <v>80</v>
      </c>
      <c r="D18" s="28" t="s">
        <v>96</v>
      </c>
      <c r="E18" s="30">
        <v>20</v>
      </c>
      <c r="F18" s="38"/>
      <c r="G18" s="90"/>
      <c r="H18" s="245"/>
    </row>
    <row r="19" spans="1:13" s="26" customFormat="1" ht="12">
      <c r="A19" s="204">
        <v>7</v>
      </c>
      <c r="B19" s="198" t="s">
        <v>40</v>
      </c>
      <c r="C19" s="200" t="s">
        <v>81</v>
      </c>
      <c r="D19" s="204" t="s">
        <v>98</v>
      </c>
      <c r="E19" s="210">
        <v>549.20000000000005</v>
      </c>
      <c r="F19" s="246"/>
      <c r="G19" s="240"/>
      <c r="H19" s="245"/>
    </row>
    <row r="20" spans="1:13" s="26" customFormat="1" ht="12">
      <c r="A20" s="205"/>
      <c r="B20" s="199"/>
      <c r="C20" s="201"/>
      <c r="D20" s="205"/>
      <c r="E20" s="211"/>
      <c r="F20" s="239"/>
      <c r="G20" s="236"/>
      <c r="H20" s="245"/>
    </row>
    <row r="21" spans="1:13" s="26" customFormat="1" ht="12">
      <c r="A21" s="204">
        <v>8</v>
      </c>
      <c r="B21" s="198" t="s">
        <v>40</v>
      </c>
      <c r="C21" s="200" t="s">
        <v>82</v>
      </c>
      <c r="D21" s="204" t="s">
        <v>98</v>
      </c>
      <c r="E21" s="210">
        <v>131.69999999999999</v>
      </c>
      <c r="F21" s="246"/>
      <c r="G21" s="240"/>
      <c r="H21" s="245"/>
    </row>
    <row r="22" spans="1:13" s="26" customFormat="1" ht="12">
      <c r="A22" s="205"/>
      <c r="B22" s="199"/>
      <c r="C22" s="201"/>
      <c r="D22" s="205"/>
      <c r="E22" s="211"/>
      <c r="F22" s="239"/>
      <c r="G22" s="236"/>
      <c r="H22" s="245"/>
    </row>
    <row r="23" spans="1:13" s="18" customFormat="1" ht="12">
      <c r="A23" s="28">
        <v>9</v>
      </c>
      <c r="B23" s="1" t="s">
        <v>25</v>
      </c>
      <c r="C23" s="4" t="s">
        <v>84</v>
      </c>
      <c r="D23" s="1" t="s">
        <v>98</v>
      </c>
      <c r="E23" s="14">
        <v>50</v>
      </c>
      <c r="F23" s="15"/>
      <c r="G23" s="88"/>
      <c r="H23" s="245"/>
    </row>
    <row r="24" spans="1:13" s="26" customFormat="1" ht="12">
      <c r="A24" s="204">
        <v>10</v>
      </c>
      <c r="B24" s="206" t="s">
        <v>44</v>
      </c>
      <c r="C24" s="241" t="s">
        <v>85</v>
      </c>
      <c r="D24" s="204" t="s">
        <v>99</v>
      </c>
      <c r="E24" s="192">
        <v>0.44085600000000008</v>
      </c>
      <c r="F24" s="246"/>
      <c r="G24" s="240"/>
      <c r="H24" s="245"/>
    </row>
    <row r="25" spans="1:13" s="26" customFormat="1" ht="12">
      <c r="A25" s="205"/>
      <c r="B25" s="207"/>
      <c r="C25" s="242"/>
      <c r="D25" s="205"/>
      <c r="E25" s="194"/>
      <c r="F25" s="239"/>
      <c r="G25" s="236"/>
      <c r="H25" s="245"/>
    </row>
    <row r="26" spans="1:13" s="26" customFormat="1" ht="12">
      <c r="A26" s="204">
        <v>11</v>
      </c>
      <c r="B26" s="206" t="s">
        <v>44</v>
      </c>
      <c r="C26" s="218" t="s">
        <v>86</v>
      </c>
      <c r="D26" s="216" t="s">
        <v>99</v>
      </c>
      <c r="E26" s="208">
        <v>3.4163199999999998E-2</v>
      </c>
      <c r="F26" s="238"/>
      <c r="G26" s="235"/>
      <c r="H26" s="245"/>
    </row>
    <row r="27" spans="1:13" s="26" customFormat="1" ht="12">
      <c r="A27" s="205"/>
      <c r="B27" s="207"/>
      <c r="C27" s="201"/>
      <c r="D27" s="205"/>
      <c r="E27" s="209"/>
      <c r="F27" s="239"/>
      <c r="G27" s="236"/>
      <c r="H27" s="245"/>
    </row>
    <row r="28" spans="1:13" s="37" customFormat="1" ht="12">
      <c r="A28" s="12"/>
      <c r="B28" s="33"/>
      <c r="C28" s="34" t="s">
        <v>94</v>
      </c>
      <c r="D28" s="35"/>
      <c r="E28" s="36"/>
      <c r="F28" s="36"/>
      <c r="G28" s="91"/>
      <c r="H28" s="245"/>
    </row>
    <row r="29" spans="1:13" s="67" customFormat="1" ht="12">
      <c r="A29" s="64"/>
      <c r="B29" s="65"/>
      <c r="C29" s="82" t="s">
        <v>103</v>
      </c>
      <c r="D29" s="64"/>
      <c r="E29" s="64">
        <v>15</v>
      </c>
      <c r="F29" s="66"/>
      <c r="G29" s="87"/>
      <c r="H29" s="245">
        <v>7.398481663642037E-2</v>
      </c>
      <c r="I29" s="68"/>
    </row>
    <row r="30" spans="1:13" s="18" customFormat="1" ht="12">
      <c r="A30" s="11">
        <v>1</v>
      </c>
      <c r="B30" s="16" t="s">
        <v>26</v>
      </c>
      <c r="C30" s="39" t="s">
        <v>87</v>
      </c>
      <c r="D30" s="17" t="s">
        <v>96</v>
      </c>
      <c r="E30" s="5">
        <v>1</v>
      </c>
      <c r="F30" s="77"/>
      <c r="G30" s="88"/>
      <c r="H30" s="245"/>
    </row>
    <row r="31" spans="1:13" s="18" customFormat="1" ht="12">
      <c r="A31" s="1">
        <v>2</v>
      </c>
      <c r="B31" s="4" t="s">
        <v>27</v>
      </c>
      <c r="C31" s="4" t="s">
        <v>88</v>
      </c>
      <c r="D31" s="1" t="s">
        <v>96</v>
      </c>
      <c r="E31" s="5">
        <v>1</v>
      </c>
      <c r="F31" s="15"/>
      <c r="G31" s="88"/>
      <c r="H31" s="245"/>
    </row>
    <row r="32" spans="1:13" s="18" customFormat="1" ht="12">
      <c r="A32" s="11">
        <v>3</v>
      </c>
      <c r="B32" s="4" t="s">
        <v>27</v>
      </c>
      <c r="C32" s="4" t="s">
        <v>89</v>
      </c>
      <c r="D32" s="1" t="s">
        <v>96</v>
      </c>
      <c r="E32" s="5">
        <v>3</v>
      </c>
      <c r="F32" s="77"/>
      <c r="G32" s="88"/>
      <c r="H32" s="245"/>
    </row>
    <row r="33" spans="1:10" s="18" customFormat="1" ht="12">
      <c r="A33" s="1">
        <v>4</v>
      </c>
      <c r="B33" s="4" t="s">
        <v>29</v>
      </c>
      <c r="C33" s="4" t="s">
        <v>90</v>
      </c>
      <c r="D33" s="1" t="s">
        <v>96</v>
      </c>
      <c r="E33" s="5">
        <v>1</v>
      </c>
      <c r="F33" s="77"/>
      <c r="G33" s="88"/>
      <c r="H33" s="245"/>
      <c r="J33" s="40"/>
    </row>
    <row r="34" spans="1:10" s="23" customFormat="1" ht="12">
      <c r="A34" s="11">
        <v>5</v>
      </c>
      <c r="B34" s="19" t="s">
        <v>32</v>
      </c>
      <c r="C34" s="20" t="s">
        <v>91</v>
      </c>
      <c r="D34" s="1" t="s">
        <v>96</v>
      </c>
      <c r="E34" s="15">
        <v>1</v>
      </c>
      <c r="F34" s="15"/>
      <c r="G34" s="92"/>
      <c r="H34" s="245"/>
    </row>
    <row r="35" spans="1:10" s="18" customFormat="1" ht="12">
      <c r="A35" s="1">
        <v>6</v>
      </c>
      <c r="B35" s="24" t="s">
        <v>34</v>
      </c>
      <c r="C35" s="13" t="s">
        <v>92</v>
      </c>
      <c r="D35" s="1" t="s">
        <v>96</v>
      </c>
      <c r="E35" s="14">
        <v>1</v>
      </c>
      <c r="F35" s="15"/>
      <c r="G35" s="88"/>
      <c r="H35" s="245"/>
    </row>
    <row r="36" spans="1:10" s="18" customFormat="1" ht="12">
      <c r="A36" s="11">
        <v>7</v>
      </c>
      <c r="B36" s="1" t="s">
        <v>47</v>
      </c>
      <c r="C36" s="32" t="s">
        <v>76</v>
      </c>
      <c r="D36" s="11" t="s">
        <v>95</v>
      </c>
      <c r="E36" s="5">
        <v>2.4000000000000004</v>
      </c>
      <c r="F36" s="77"/>
      <c r="G36" s="88"/>
      <c r="H36" s="245"/>
    </row>
    <row r="37" spans="1:10" s="26" customFormat="1" ht="12">
      <c r="A37" s="1">
        <v>8</v>
      </c>
      <c r="B37" s="7" t="s">
        <v>49</v>
      </c>
      <c r="C37" s="2" t="s">
        <v>77</v>
      </c>
      <c r="D37" s="76" t="s">
        <v>95</v>
      </c>
      <c r="E37" s="77">
        <v>2.4000000000000004</v>
      </c>
      <c r="F37" s="77"/>
      <c r="G37" s="89"/>
      <c r="H37" s="245"/>
    </row>
    <row r="38" spans="1:10" s="18" customFormat="1" ht="12">
      <c r="A38" s="11">
        <v>9</v>
      </c>
      <c r="B38" s="1" t="s">
        <v>52</v>
      </c>
      <c r="C38" s="4" t="s">
        <v>78</v>
      </c>
      <c r="D38" s="1" t="s">
        <v>96</v>
      </c>
      <c r="E38" s="5">
        <v>15</v>
      </c>
      <c r="F38" s="77"/>
      <c r="G38" s="88"/>
      <c r="H38" s="245"/>
    </row>
    <row r="39" spans="1:10" s="26" customFormat="1" ht="12">
      <c r="A39" s="204">
        <v>10</v>
      </c>
      <c r="B39" s="198" t="s">
        <v>35</v>
      </c>
      <c r="C39" s="200" t="s">
        <v>79</v>
      </c>
      <c r="D39" s="204" t="s">
        <v>96</v>
      </c>
      <c r="E39" s="202">
        <v>15</v>
      </c>
      <c r="F39" s="246"/>
      <c r="G39" s="240"/>
      <c r="H39" s="245"/>
    </row>
    <row r="40" spans="1:10" s="26" customFormat="1" ht="12">
      <c r="A40" s="216"/>
      <c r="B40" s="217"/>
      <c r="C40" s="218"/>
      <c r="D40" s="216"/>
      <c r="E40" s="219"/>
      <c r="F40" s="238"/>
      <c r="G40" s="235"/>
      <c r="H40" s="245"/>
    </row>
    <row r="41" spans="1:10" s="26" customFormat="1" ht="12">
      <c r="A41" s="205"/>
      <c r="B41" s="199"/>
      <c r="C41" s="201"/>
      <c r="D41" s="205"/>
      <c r="E41" s="203"/>
      <c r="F41" s="239"/>
      <c r="G41" s="236"/>
      <c r="H41" s="245"/>
    </row>
    <row r="42" spans="1:10" s="18" customFormat="1" ht="36">
      <c r="A42" s="1">
        <v>11</v>
      </c>
      <c r="B42" s="1" t="s">
        <v>37</v>
      </c>
      <c r="C42" s="32" t="s">
        <v>113</v>
      </c>
      <c r="D42" s="1" t="s">
        <v>97</v>
      </c>
      <c r="E42" s="5">
        <v>15</v>
      </c>
      <c r="F42" s="15"/>
      <c r="G42" s="88"/>
      <c r="H42" s="245"/>
    </row>
    <row r="43" spans="1:10" s="31" customFormat="1" ht="12">
      <c r="A43" s="27">
        <v>12</v>
      </c>
      <c r="B43" s="28" t="s">
        <v>32</v>
      </c>
      <c r="C43" s="29" t="s">
        <v>80</v>
      </c>
      <c r="D43" s="28" t="s">
        <v>96</v>
      </c>
      <c r="E43" s="30">
        <v>15</v>
      </c>
      <c r="F43" s="38"/>
      <c r="G43" s="90"/>
      <c r="H43" s="245"/>
    </row>
    <row r="44" spans="1:10" s="26" customFormat="1" ht="12">
      <c r="A44" s="204">
        <v>13</v>
      </c>
      <c r="B44" s="198" t="s">
        <v>40</v>
      </c>
      <c r="C44" s="200" t="s">
        <v>82</v>
      </c>
      <c r="D44" s="204" t="s">
        <v>98</v>
      </c>
      <c r="E44" s="210">
        <v>266.7</v>
      </c>
      <c r="F44" s="246"/>
      <c r="G44" s="240"/>
      <c r="H44" s="245"/>
    </row>
    <row r="45" spans="1:10" s="26" customFormat="1" ht="12">
      <c r="A45" s="205"/>
      <c r="B45" s="199"/>
      <c r="C45" s="201"/>
      <c r="D45" s="205"/>
      <c r="E45" s="211"/>
      <c r="F45" s="239"/>
      <c r="G45" s="236"/>
      <c r="H45" s="245"/>
    </row>
    <row r="46" spans="1:10" s="18" customFormat="1" ht="12">
      <c r="A46" s="28">
        <v>14</v>
      </c>
      <c r="B46" s="1" t="s">
        <v>25</v>
      </c>
      <c r="C46" s="4" t="s">
        <v>84</v>
      </c>
      <c r="D46" s="1" t="s">
        <v>98</v>
      </c>
      <c r="E46" s="14">
        <v>37.5</v>
      </c>
      <c r="F46" s="15"/>
      <c r="G46" s="88"/>
      <c r="H46" s="245"/>
    </row>
    <row r="47" spans="1:10" s="26" customFormat="1" ht="12">
      <c r="A47" s="204">
        <v>15</v>
      </c>
      <c r="B47" s="206" t="s">
        <v>44</v>
      </c>
      <c r="C47" s="241" t="s">
        <v>85</v>
      </c>
      <c r="D47" s="204" t="s">
        <v>99</v>
      </c>
      <c r="E47" s="192">
        <v>0.33064200000000005</v>
      </c>
      <c r="F47" s="246"/>
      <c r="G47" s="240"/>
      <c r="H47" s="245"/>
    </row>
    <row r="48" spans="1:10" s="26" customFormat="1" ht="12">
      <c r="A48" s="205"/>
      <c r="B48" s="207"/>
      <c r="C48" s="242"/>
      <c r="D48" s="205"/>
      <c r="E48" s="194"/>
      <c r="F48" s="239"/>
      <c r="G48" s="236"/>
      <c r="H48" s="245"/>
    </row>
    <row r="49" spans="1:9" s="26" customFormat="1" ht="12">
      <c r="A49" s="204">
        <v>16</v>
      </c>
      <c r="B49" s="206" t="s">
        <v>44</v>
      </c>
      <c r="C49" s="218" t="s">
        <v>86</v>
      </c>
      <c r="D49" s="216" t="s">
        <v>99</v>
      </c>
      <c r="E49" s="208">
        <v>2.56224E-2</v>
      </c>
      <c r="F49" s="238"/>
      <c r="G49" s="235"/>
      <c r="H49" s="245"/>
    </row>
    <row r="50" spans="1:9" s="26" customFormat="1" ht="12">
      <c r="A50" s="205"/>
      <c r="B50" s="207"/>
      <c r="C50" s="201"/>
      <c r="D50" s="205"/>
      <c r="E50" s="209"/>
      <c r="F50" s="239"/>
      <c r="G50" s="236"/>
      <c r="H50" s="245"/>
    </row>
    <row r="51" spans="1:9" s="37" customFormat="1" ht="12">
      <c r="A51" s="12"/>
      <c r="B51" s="33"/>
      <c r="C51" s="34" t="s">
        <v>94</v>
      </c>
      <c r="D51" s="35"/>
      <c r="E51" s="36"/>
      <c r="F51" s="36"/>
      <c r="G51" s="91"/>
      <c r="H51" s="245"/>
    </row>
    <row r="52" spans="1:9" s="67" customFormat="1" ht="12">
      <c r="A52" s="64"/>
      <c r="B52" s="65"/>
      <c r="C52" s="82" t="s">
        <v>104</v>
      </c>
      <c r="D52" s="64"/>
      <c r="E52" s="64">
        <v>9</v>
      </c>
      <c r="F52" s="66"/>
      <c r="G52" s="87"/>
      <c r="H52" s="245">
        <v>5.1611515663052429E-2</v>
      </c>
      <c r="I52" s="68"/>
    </row>
    <row r="53" spans="1:9" s="18" customFormat="1" ht="12">
      <c r="A53" s="11">
        <v>1</v>
      </c>
      <c r="B53" s="1" t="s">
        <v>47</v>
      </c>
      <c r="C53" s="32" t="s">
        <v>76</v>
      </c>
      <c r="D53" s="11" t="s">
        <v>95</v>
      </c>
      <c r="E53" s="5">
        <v>1.4400000000000004</v>
      </c>
      <c r="F53" s="77"/>
      <c r="G53" s="88"/>
      <c r="H53" s="245"/>
    </row>
    <row r="54" spans="1:9" s="26" customFormat="1" ht="12">
      <c r="A54" s="1">
        <v>2</v>
      </c>
      <c r="B54" s="7" t="s">
        <v>49</v>
      </c>
      <c r="C54" s="2" t="s">
        <v>77</v>
      </c>
      <c r="D54" s="76" t="s">
        <v>95</v>
      </c>
      <c r="E54" s="77">
        <v>1.4400000000000004</v>
      </c>
      <c r="F54" s="77"/>
      <c r="G54" s="89"/>
      <c r="H54" s="245"/>
    </row>
    <row r="55" spans="1:9" s="18" customFormat="1" ht="12">
      <c r="A55" s="11">
        <v>3</v>
      </c>
      <c r="B55" s="1" t="s">
        <v>52</v>
      </c>
      <c r="C55" s="4" t="s">
        <v>78</v>
      </c>
      <c r="D55" s="1" t="s">
        <v>96</v>
      </c>
      <c r="E55" s="5">
        <v>9</v>
      </c>
      <c r="F55" s="77"/>
      <c r="G55" s="88"/>
      <c r="H55" s="245"/>
    </row>
    <row r="56" spans="1:9" s="26" customFormat="1" ht="12">
      <c r="A56" s="204">
        <v>4</v>
      </c>
      <c r="B56" s="198" t="s">
        <v>35</v>
      </c>
      <c r="C56" s="200" t="s">
        <v>79</v>
      </c>
      <c r="D56" s="204" t="s">
        <v>96</v>
      </c>
      <c r="E56" s="202">
        <v>9</v>
      </c>
      <c r="F56" s="246"/>
      <c r="G56" s="240"/>
      <c r="H56" s="245"/>
    </row>
    <row r="57" spans="1:9" s="26" customFormat="1" ht="12">
      <c r="A57" s="216"/>
      <c r="B57" s="217"/>
      <c r="C57" s="218"/>
      <c r="D57" s="216"/>
      <c r="E57" s="219"/>
      <c r="F57" s="238"/>
      <c r="G57" s="235"/>
      <c r="H57" s="245"/>
    </row>
    <row r="58" spans="1:9" s="26" customFormat="1" ht="12">
      <c r="A58" s="205"/>
      <c r="B58" s="199"/>
      <c r="C58" s="201"/>
      <c r="D58" s="205"/>
      <c r="E58" s="203"/>
      <c r="F58" s="239"/>
      <c r="G58" s="236"/>
      <c r="H58" s="245"/>
    </row>
    <row r="59" spans="1:9" s="18" customFormat="1" ht="36">
      <c r="A59" s="1">
        <v>5</v>
      </c>
      <c r="B59" s="1" t="s">
        <v>37</v>
      </c>
      <c r="C59" s="32" t="s">
        <v>113</v>
      </c>
      <c r="D59" s="1" t="s">
        <v>97</v>
      </c>
      <c r="E59" s="5">
        <v>9</v>
      </c>
      <c r="F59" s="15"/>
      <c r="G59" s="88"/>
      <c r="H59" s="245"/>
    </row>
    <row r="60" spans="1:9" s="31" customFormat="1" ht="12">
      <c r="A60" s="27">
        <v>6</v>
      </c>
      <c r="B60" s="28" t="s">
        <v>32</v>
      </c>
      <c r="C60" s="29" t="s">
        <v>80</v>
      </c>
      <c r="D60" s="28" t="s">
        <v>96</v>
      </c>
      <c r="E60" s="30">
        <v>9</v>
      </c>
      <c r="F60" s="38"/>
      <c r="G60" s="90"/>
      <c r="H60" s="245"/>
    </row>
    <row r="61" spans="1:9" s="26" customFormat="1" ht="12">
      <c r="A61" s="204">
        <v>7</v>
      </c>
      <c r="B61" s="198" t="s">
        <v>40</v>
      </c>
      <c r="C61" s="200" t="s">
        <v>82</v>
      </c>
      <c r="D61" s="204" t="s">
        <v>98</v>
      </c>
      <c r="E61" s="210">
        <v>172.6</v>
      </c>
      <c r="F61" s="246"/>
      <c r="G61" s="240"/>
      <c r="H61" s="245"/>
    </row>
    <row r="62" spans="1:9" s="26" customFormat="1" ht="12">
      <c r="A62" s="205"/>
      <c r="B62" s="199"/>
      <c r="C62" s="201"/>
      <c r="D62" s="205"/>
      <c r="E62" s="211"/>
      <c r="F62" s="239"/>
      <c r="G62" s="236"/>
      <c r="H62" s="245"/>
    </row>
    <row r="63" spans="1:9" s="26" customFormat="1" ht="12">
      <c r="A63" s="204">
        <v>8</v>
      </c>
      <c r="B63" s="198" t="s">
        <v>40</v>
      </c>
      <c r="C63" s="200" t="s">
        <v>81</v>
      </c>
      <c r="D63" s="204" t="s">
        <v>98</v>
      </c>
      <c r="E63" s="210">
        <v>219.1</v>
      </c>
      <c r="F63" s="246"/>
      <c r="G63" s="240"/>
      <c r="H63" s="245"/>
    </row>
    <row r="64" spans="1:9" s="26" customFormat="1" ht="12">
      <c r="A64" s="205"/>
      <c r="B64" s="199"/>
      <c r="C64" s="201"/>
      <c r="D64" s="205"/>
      <c r="E64" s="211"/>
      <c r="F64" s="239"/>
      <c r="G64" s="236"/>
      <c r="H64" s="245"/>
    </row>
    <row r="65" spans="1:9" s="26" customFormat="1" ht="12">
      <c r="A65" s="204">
        <v>9</v>
      </c>
      <c r="B65" s="198" t="s">
        <v>40</v>
      </c>
      <c r="C65" s="200" t="s">
        <v>83</v>
      </c>
      <c r="D65" s="204" t="s">
        <v>98</v>
      </c>
      <c r="E65" s="210">
        <v>76.7</v>
      </c>
      <c r="F65" s="246"/>
      <c r="G65" s="240"/>
      <c r="H65" s="245"/>
    </row>
    <row r="66" spans="1:9" s="26" customFormat="1" ht="12">
      <c r="A66" s="205"/>
      <c r="B66" s="199"/>
      <c r="C66" s="201"/>
      <c r="D66" s="205"/>
      <c r="E66" s="211"/>
      <c r="F66" s="239"/>
      <c r="G66" s="236"/>
      <c r="H66" s="245"/>
    </row>
    <row r="67" spans="1:9" s="18" customFormat="1" ht="12">
      <c r="A67" s="28">
        <v>10</v>
      </c>
      <c r="B67" s="1" t="s">
        <v>25</v>
      </c>
      <c r="C67" s="4" t="s">
        <v>84</v>
      </c>
      <c r="D67" s="1" t="s">
        <v>98</v>
      </c>
      <c r="E67" s="14">
        <v>22.5</v>
      </c>
      <c r="F67" s="15"/>
      <c r="G67" s="88"/>
      <c r="H67" s="245"/>
    </row>
    <row r="68" spans="1:9" s="26" customFormat="1" ht="12">
      <c r="A68" s="204">
        <v>11</v>
      </c>
      <c r="B68" s="206" t="s">
        <v>44</v>
      </c>
      <c r="C68" s="241" t="s">
        <v>85</v>
      </c>
      <c r="D68" s="204" t="s">
        <v>99</v>
      </c>
      <c r="E68" s="192">
        <v>0.19838520000000004</v>
      </c>
      <c r="F68" s="246"/>
      <c r="G68" s="240"/>
      <c r="H68" s="245"/>
    </row>
    <row r="69" spans="1:9" s="26" customFormat="1" ht="12">
      <c r="A69" s="205"/>
      <c r="B69" s="207"/>
      <c r="C69" s="242"/>
      <c r="D69" s="205"/>
      <c r="E69" s="194"/>
      <c r="F69" s="239"/>
      <c r="G69" s="236"/>
      <c r="H69" s="245"/>
    </row>
    <row r="70" spans="1:9" s="26" customFormat="1" ht="12">
      <c r="A70" s="204">
        <v>12</v>
      </c>
      <c r="B70" s="206" t="s">
        <v>44</v>
      </c>
      <c r="C70" s="218" t="s">
        <v>86</v>
      </c>
      <c r="D70" s="216" t="s">
        <v>99</v>
      </c>
      <c r="E70" s="208">
        <v>1.537344E-2</v>
      </c>
      <c r="F70" s="238"/>
      <c r="G70" s="235"/>
      <c r="H70" s="245"/>
    </row>
    <row r="71" spans="1:9" s="26" customFormat="1" ht="12">
      <c r="A71" s="205"/>
      <c r="B71" s="207"/>
      <c r="C71" s="201"/>
      <c r="D71" s="205"/>
      <c r="E71" s="209"/>
      <c r="F71" s="239"/>
      <c r="G71" s="236"/>
      <c r="H71" s="245"/>
    </row>
    <row r="72" spans="1:9" s="37" customFormat="1" ht="12">
      <c r="A72" s="12"/>
      <c r="B72" s="33"/>
      <c r="C72" s="34" t="s">
        <v>94</v>
      </c>
      <c r="D72" s="35"/>
      <c r="E72" s="36"/>
      <c r="F72" s="36"/>
      <c r="G72" s="91"/>
      <c r="H72" s="245"/>
    </row>
    <row r="73" spans="1:9" s="67" customFormat="1" ht="12">
      <c r="A73" s="64"/>
      <c r="B73" s="65"/>
      <c r="C73" s="82" t="s">
        <v>105</v>
      </c>
      <c r="D73" s="64"/>
      <c r="E73" s="64">
        <v>5</v>
      </c>
      <c r="F73" s="66"/>
      <c r="G73" s="87"/>
      <c r="H73" s="245">
        <v>2.4334935495989897E-2</v>
      </c>
      <c r="I73" s="68"/>
    </row>
    <row r="74" spans="1:9" s="18" customFormat="1" ht="12">
      <c r="A74" s="11">
        <v>1</v>
      </c>
      <c r="B74" s="1" t="s">
        <v>47</v>
      </c>
      <c r="C74" s="32" t="s">
        <v>76</v>
      </c>
      <c r="D74" s="11" t="s">
        <v>95</v>
      </c>
      <c r="E74" s="5">
        <v>0.80000000000000016</v>
      </c>
      <c r="F74" s="77"/>
      <c r="G74" s="88"/>
      <c r="H74" s="245"/>
    </row>
    <row r="75" spans="1:9" s="26" customFormat="1" ht="12">
      <c r="A75" s="1">
        <v>2</v>
      </c>
      <c r="B75" s="7" t="s">
        <v>49</v>
      </c>
      <c r="C75" s="2" t="s">
        <v>77</v>
      </c>
      <c r="D75" s="76" t="s">
        <v>95</v>
      </c>
      <c r="E75" s="77">
        <v>0.80000000000000016</v>
      </c>
      <c r="F75" s="77"/>
      <c r="G75" s="89"/>
      <c r="H75" s="245"/>
    </row>
    <row r="76" spans="1:9" s="18" customFormat="1" ht="12">
      <c r="A76" s="11">
        <v>3</v>
      </c>
      <c r="B76" s="1" t="s">
        <v>52</v>
      </c>
      <c r="C76" s="4" t="s">
        <v>78</v>
      </c>
      <c r="D76" s="1" t="s">
        <v>96</v>
      </c>
      <c r="E76" s="5">
        <v>5</v>
      </c>
      <c r="F76" s="77"/>
      <c r="G76" s="88"/>
      <c r="H76" s="245"/>
    </row>
    <row r="77" spans="1:9" s="26" customFormat="1" ht="12">
      <c r="A77" s="204">
        <v>4</v>
      </c>
      <c r="B77" s="198" t="s">
        <v>35</v>
      </c>
      <c r="C77" s="200" t="s">
        <v>79</v>
      </c>
      <c r="D77" s="204" t="s">
        <v>96</v>
      </c>
      <c r="E77" s="202">
        <v>5</v>
      </c>
      <c r="F77" s="246"/>
      <c r="G77" s="240"/>
      <c r="H77" s="245"/>
    </row>
    <row r="78" spans="1:9" s="26" customFormat="1" ht="12">
      <c r="A78" s="216"/>
      <c r="B78" s="217"/>
      <c r="C78" s="218"/>
      <c r="D78" s="216"/>
      <c r="E78" s="219"/>
      <c r="F78" s="238"/>
      <c r="G78" s="235"/>
      <c r="H78" s="245"/>
    </row>
    <row r="79" spans="1:9" s="26" customFormat="1" ht="12">
      <c r="A79" s="205"/>
      <c r="B79" s="199"/>
      <c r="C79" s="201"/>
      <c r="D79" s="205"/>
      <c r="E79" s="203"/>
      <c r="F79" s="239"/>
      <c r="G79" s="236"/>
      <c r="H79" s="245"/>
    </row>
    <row r="80" spans="1:9" s="18" customFormat="1" ht="36">
      <c r="A80" s="1">
        <v>5</v>
      </c>
      <c r="B80" s="1" t="s">
        <v>37</v>
      </c>
      <c r="C80" s="32" t="s">
        <v>113</v>
      </c>
      <c r="D80" s="1" t="s">
        <v>97</v>
      </c>
      <c r="E80" s="5">
        <v>5</v>
      </c>
      <c r="F80" s="15"/>
      <c r="G80" s="88"/>
      <c r="H80" s="245"/>
    </row>
    <row r="81" spans="1:10" s="31" customFormat="1" ht="12">
      <c r="A81" s="27">
        <v>6</v>
      </c>
      <c r="B81" s="28" t="s">
        <v>32</v>
      </c>
      <c r="C81" s="29" t="s">
        <v>80</v>
      </c>
      <c r="D81" s="28" t="s">
        <v>96</v>
      </c>
      <c r="E81" s="30">
        <v>5</v>
      </c>
      <c r="F81" s="38"/>
      <c r="G81" s="90"/>
      <c r="H81" s="245"/>
    </row>
    <row r="82" spans="1:10" s="26" customFormat="1" ht="12">
      <c r="A82" s="204">
        <v>7</v>
      </c>
      <c r="B82" s="198" t="s">
        <v>40</v>
      </c>
      <c r="C82" s="200" t="s">
        <v>82</v>
      </c>
      <c r="D82" s="204" t="s">
        <v>98</v>
      </c>
      <c r="E82" s="210">
        <v>168</v>
      </c>
      <c r="F82" s="246"/>
      <c r="G82" s="240"/>
      <c r="H82" s="245"/>
    </row>
    <row r="83" spans="1:10" s="26" customFormat="1" ht="12">
      <c r="A83" s="205"/>
      <c r="B83" s="199"/>
      <c r="C83" s="201"/>
      <c r="D83" s="205"/>
      <c r="E83" s="211"/>
      <c r="F83" s="239"/>
      <c r="G83" s="236"/>
      <c r="H83" s="245"/>
    </row>
    <row r="84" spans="1:10" s="18" customFormat="1" ht="12">
      <c r="A84" s="28">
        <v>8</v>
      </c>
      <c r="B84" s="1" t="s">
        <v>25</v>
      </c>
      <c r="C84" s="4" t="s">
        <v>84</v>
      </c>
      <c r="D84" s="1" t="s">
        <v>98</v>
      </c>
      <c r="E84" s="14">
        <v>12.5</v>
      </c>
      <c r="F84" s="15"/>
      <c r="G84" s="88"/>
      <c r="H84" s="245"/>
    </row>
    <row r="85" spans="1:10" s="26" customFormat="1" ht="12">
      <c r="A85" s="204">
        <v>9</v>
      </c>
      <c r="B85" s="206" t="s">
        <v>44</v>
      </c>
      <c r="C85" s="241" t="s">
        <v>85</v>
      </c>
      <c r="D85" s="204" t="s">
        <v>99</v>
      </c>
      <c r="E85" s="192">
        <v>0.11021400000000002</v>
      </c>
      <c r="F85" s="246"/>
      <c r="G85" s="240"/>
      <c r="H85" s="245"/>
    </row>
    <row r="86" spans="1:10" s="26" customFormat="1" ht="12">
      <c r="A86" s="205"/>
      <c r="B86" s="207"/>
      <c r="C86" s="242"/>
      <c r="D86" s="205"/>
      <c r="E86" s="194"/>
      <c r="F86" s="239"/>
      <c r="G86" s="236"/>
      <c r="H86" s="245"/>
    </row>
    <row r="87" spans="1:10" s="26" customFormat="1" ht="12">
      <c r="A87" s="204">
        <v>10</v>
      </c>
      <c r="B87" s="206" t="s">
        <v>44</v>
      </c>
      <c r="C87" s="218" t="s">
        <v>86</v>
      </c>
      <c r="D87" s="216" t="s">
        <v>99</v>
      </c>
      <c r="E87" s="208">
        <v>8.5407999999999994E-3</v>
      </c>
      <c r="F87" s="238"/>
      <c r="G87" s="235"/>
      <c r="H87" s="245"/>
    </row>
    <row r="88" spans="1:10" s="26" customFormat="1" ht="12">
      <c r="A88" s="205"/>
      <c r="B88" s="207"/>
      <c r="C88" s="201"/>
      <c r="D88" s="205"/>
      <c r="E88" s="209"/>
      <c r="F88" s="239"/>
      <c r="G88" s="236"/>
      <c r="H88" s="245"/>
    </row>
    <row r="89" spans="1:10" s="37" customFormat="1" ht="12">
      <c r="A89" s="12"/>
      <c r="B89" s="33"/>
      <c r="C89" s="34" t="s">
        <v>94</v>
      </c>
      <c r="D89" s="35"/>
      <c r="E89" s="36"/>
      <c r="F89" s="36"/>
      <c r="G89" s="91"/>
      <c r="H89" s="245"/>
    </row>
    <row r="90" spans="1:10" s="67" customFormat="1" ht="12">
      <c r="A90" s="64"/>
      <c r="B90" s="65"/>
      <c r="C90" s="82" t="s">
        <v>106</v>
      </c>
      <c r="D90" s="64"/>
      <c r="E90" s="64">
        <v>28</v>
      </c>
      <c r="F90" s="66"/>
      <c r="G90" s="87"/>
      <c r="H90" s="245">
        <v>0.14056115733331304</v>
      </c>
      <c r="I90" s="68"/>
    </row>
    <row r="91" spans="1:10" s="18" customFormat="1" ht="12">
      <c r="A91" s="11">
        <v>1</v>
      </c>
      <c r="B91" s="16" t="s">
        <v>26</v>
      </c>
      <c r="C91" s="39" t="s">
        <v>87</v>
      </c>
      <c r="D91" s="17" t="s">
        <v>96</v>
      </c>
      <c r="E91" s="5">
        <v>1</v>
      </c>
      <c r="F91" s="77"/>
      <c r="G91" s="88"/>
      <c r="H91" s="245"/>
    </row>
    <row r="92" spans="1:10" s="18" customFormat="1" ht="12">
      <c r="A92" s="11">
        <v>2</v>
      </c>
      <c r="B92" s="4" t="s">
        <v>27</v>
      </c>
      <c r="C92" s="4" t="s">
        <v>89</v>
      </c>
      <c r="D92" s="1" t="s">
        <v>96</v>
      </c>
      <c r="E92" s="5">
        <v>1</v>
      </c>
      <c r="F92" s="77"/>
      <c r="G92" s="88"/>
      <c r="H92" s="245"/>
    </row>
    <row r="93" spans="1:10" s="18" customFormat="1" ht="12">
      <c r="A93" s="1">
        <v>3</v>
      </c>
      <c r="B93" s="4" t="s">
        <v>29</v>
      </c>
      <c r="C93" s="4" t="s">
        <v>90</v>
      </c>
      <c r="D93" s="1" t="s">
        <v>96</v>
      </c>
      <c r="E93" s="5">
        <v>1</v>
      </c>
      <c r="F93" s="77"/>
      <c r="G93" s="88"/>
      <c r="H93" s="245"/>
      <c r="J93" s="40"/>
    </row>
    <row r="94" spans="1:10" s="23" customFormat="1" ht="12">
      <c r="A94" s="11">
        <v>4</v>
      </c>
      <c r="B94" s="19" t="s">
        <v>32</v>
      </c>
      <c r="C94" s="20" t="s">
        <v>91</v>
      </c>
      <c r="D94" s="1" t="s">
        <v>96</v>
      </c>
      <c r="E94" s="15">
        <v>1</v>
      </c>
      <c r="F94" s="15"/>
      <c r="G94" s="92"/>
      <c r="H94" s="245"/>
    </row>
    <row r="95" spans="1:10" s="18" customFormat="1" ht="12">
      <c r="A95" s="1">
        <v>5</v>
      </c>
      <c r="B95" s="24" t="s">
        <v>34</v>
      </c>
      <c r="C95" s="13" t="s">
        <v>93</v>
      </c>
      <c r="D95" s="1" t="s">
        <v>96</v>
      </c>
      <c r="E95" s="14">
        <v>1</v>
      </c>
      <c r="F95" s="15"/>
      <c r="G95" s="88"/>
      <c r="H95" s="245"/>
    </row>
    <row r="96" spans="1:10" s="18" customFormat="1" ht="12">
      <c r="A96" s="11">
        <v>6</v>
      </c>
      <c r="B96" s="1" t="s">
        <v>47</v>
      </c>
      <c r="C96" s="32" t="s">
        <v>76</v>
      </c>
      <c r="D96" s="11" t="s">
        <v>95</v>
      </c>
      <c r="E96" s="5">
        <v>4.4800000000000004</v>
      </c>
      <c r="F96" s="77"/>
      <c r="G96" s="88"/>
      <c r="H96" s="245"/>
    </row>
    <row r="97" spans="1:8" s="26" customFormat="1" ht="12">
      <c r="A97" s="1">
        <v>7</v>
      </c>
      <c r="B97" s="7" t="s">
        <v>49</v>
      </c>
      <c r="C97" s="2" t="s">
        <v>77</v>
      </c>
      <c r="D97" s="76" t="s">
        <v>95</v>
      </c>
      <c r="E97" s="77">
        <v>4.4800000000000004</v>
      </c>
      <c r="F97" s="77"/>
      <c r="G97" s="89"/>
      <c r="H97" s="245"/>
    </row>
    <row r="98" spans="1:8" s="18" customFormat="1" ht="12">
      <c r="A98" s="11">
        <v>8</v>
      </c>
      <c r="B98" s="1" t="s">
        <v>52</v>
      </c>
      <c r="C98" s="4" t="s">
        <v>78</v>
      </c>
      <c r="D98" s="1" t="s">
        <v>96</v>
      </c>
      <c r="E98" s="5">
        <v>28</v>
      </c>
      <c r="F98" s="77"/>
      <c r="G98" s="88"/>
      <c r="H98" s="245"/>
    </row>
    <row r="99" spans="1:8" s="26" customFormat="1" ht="12">
      <c r="A99" s="204">
        <v>9</v>
      </c>
      <c r="B99" s="198" t="s">
        <v>35</v>
      </c>
      <c r="C99" s="200" t="s">
        <v>79</v>
      </c>
      <c r="D99" s="204" t="s">
        <v>96</v>
      </c>
      <c r="E99" s="202">
        <v>28</v>
      </c>
      <c r="F99" s="246"/>
      <c r="G99" s="240"/>
      <c r="H99" s="245"/>
    </row>
    <row r="100" spans="1:8" s="26" customFormat="1" ht="12" hidden="1" customHeight="1">
      <c r="A100" s="216"/>
      <c r="B100" s="217"/>
      <c r="C100" s="218"/>
      <c r="D100" s="216"/>
      <c r="E100" s="219"/>
      <c r="F100" s="238"/>
      <c r="G100" s="235"/>
      <c r="H100" s="245"/>
    </row>
    <row r="101" spans="1:8" s="26" customFormat="1" ht="12" hidden="1" customHeight="1">
      <c r="A101" s="205"/>
      <c r="B101" s="199"/>
      <c r="C101" s="201"/>
      <c r="D101" s="205"/>
      <c r="E101" s="203"/>
      <c r="F101" s="239"/>
      <c r="G101" s="236"/>
      <c r="H101" s="245"/>
    </row>
    <row r="102" spans="1:8" s="18" customFormat="1" ht="36">
      <c r="A102" s="1">
        <v>10</v>
      </c>
      <c r="B102" s="1" t="s">
        <v>37</v>
      </c>
      <c r="C102" s="32" t="s">
        <v>113</v>
      </c>
      <c r="D102" s="1" t="s">
        <v>97</v>
      </c>
      <c r="E102" s="5">
        <v>28</v>
      </c>
      <c r="F102" s="15"/>
      <c r="G102" s="88"/>
      <c r="H102" s="245"/>
    </row>
    <row r="103" spans="1:8" s="31" customFormat="1" ht="12">
      <c r="A103" s="27">
        <v>11</v>
      </c>
      <c r="B103" s="28" t="s">
        <v>32</v>
      </c>
      <c r="C103" s="29" t="s">
        <v>80</v>
      </c>
      <c r="D103" s="28" t="s">
        <v>96</v>
      </c>
      <c r="E103" s="30">
        <v>28</v>
      </c>
      <c r="F103" s="38"/>
      <c r="G103" s="90"/>
      <c r="H103" s="245"/>
    </row>
    <row r="104" spans="1:8" s="26" customFormat="1" ht="12">
      <c r="A104" s="204">
        <v>12</v>
      </c>
      <c r="B104" s="198" t="s">
        <v>40</v>
      </c>
      <c r="C104" s="200" t="s">
        <v>82</v>
      </c>
      <c r="D104" s="204" t="s">
        <v>98</v>
      </c>
      <c r="E104" s="210">
        <v>428.9</v>
      </c>
      <c r="F104" s="246"/>
      <c r="G104" s="240"/>
      <c r="H104" s="245"/>
    </row>
    <row r="105" spans="1:8" s="26" customFormat="1" ht="12">
      <c r="A105" s="205"/>
      <c r="B105" s="199"/>
      <c r="C105" s="201"/>
      <c r="D105" s="205"/>
      <c r="E105" s="211"/>
      <c r="F105" s="239"/>
      <c r="G105" s="236"/>
      <c r="H105" s="245"/>
    </row>
    <row r="106" spans="1:8" s="26" customFormat="1" ht="12">
      <c r="A106" s="204">
        <v>13</v>
      </c>
      <c r="B106" s="198" t="s">
        <v>40</v>
      </c>
      <c r="C106" s="200" t="s">
        <v>81</v>
      </c>
      <c r="D106" s="204" t="s">
        <v>98</v>
      </c>
      <c r="E106" s="210">
        <v>416</v>
      </c>
      <c r="F106" s="246"/>
      <c r="G106" s="240"/>
      <c r="H106" s="245"/>
    </row>
    <row r="107" spans="1:8" s="26" customFormat="1" ht="12">
      <c r="A107" s="205"/>
      <c r="B107" s="199"/>
      <c r="C107" s="201"/>
      <c r="D107" s="205"/>
      <c r="E107" s="211"/>
      <c r="F107" s="239"/>
      <c r="G107" s="236"/>
      <c r="H107" s="245"/>
    </row>
    <row r="108" spans="1:8" s="18" customFormat="1" ht="12">
      <c r="A108" s="28">
        <v>14</v>
      </c>
      <c r="B108" s="1" t="s">
        <v>25</v>
      </c>
      <c r="C108" s="4" t="s">
        <v>84</v>
      </c>
      <c r="D108" s="1" t="s">
        <v>98</v>
      </c>
      <c r="E108" s="14">
        <v>70</v>
      </c>
      <c r="F108" s="15"/>
      <c r="G108" s="88"/>
      <c r="H108" s="245"/>
    </row>
    <row r="109" spans="1:8" s="26" customFormat="1" ht="12">
      <c r="A109" s="204">
        <v>15</v>
      </c>
      <c r="B109" s="206" t="s">
        <v>44</v>
      </c>
      <c r="C109" s="241" t="s">
        <v>85</v>
      </c>
      <c r="D109" s="204" t="s">
        <v>99</v>
      </c>
      <c r="E109" s="192">
        <v>0.61719840000000004</v>
      </c>
      <c r="F109" s="246"/>
      <c r="G109" s="240"/>
      <c r="H109" s="245"/>
    </row>
    <row r="110" spans="1:8" s="26" customFormat="1" ht="12">
      <c r="A110" s="205"/>
      <c r="B110" s="207"/>
      <c r="C110" s="242"/>
      <c r="D110" s="205"/>
      <c r="E110" s="194"/>
      <c r="F110" s="239"/>
      <c r="G110" s="236"/>
      <c r="H110" s="245"/>
    </row>
    <row r="111" spans="1:8" s="26" customFormat="1" ht="12">
      <c r="A111" s="204">
        <v>16</v>
      </c>
      <c r="B111" s="206" t="s">
        <v>44</v>
      </c>
      <c r="C111" s="218" t="s">
        <v>86</v>
      </c>
      <c r="D111" s="216" t="s">
        <v>99</v>
      </c>
      <c r="E111" s="208">
        <v>4.782848E-2</v>
      </c>
      <c r="F111" s="238"/>
      <c r="G111" s="235"/>
      <c r="H111" s="245"/>
    </row>
    <row r="112" spans="1:8" s="26" customFormat="1" ht="12">
      <c r="A112" s="205"/>
      <c r="B112" s="207"/>
      <c r="C112" s="201"/>
      <c r="D112" s="205"/>
      <c r="E112" s="209"/>
      <c r="F112" s="239"/>
      <c r="G112" s="236"/>
      <c r="H112" s="245"/>
    </row>
    <row r="113" spans="1:9" s="37" customFormat="1" ht="12">
      <c r="A113" s="12"/>
      <c r="B113" s="33"/>
      <c r="C113" s="34" t="s">
        <v>94</v>
      </c>
      <c r="D113" s="35"/>
      <c r="E113" s="36"/>
      <c r="F113" s="36"/>
      <c r="G113" s="91"/>
      <c r="H113" s="245"/>
    </row>
    <row r="114" spans="1:9" s="67" customFormat="1" ht="12">
      <c r="A114" s="64"/>
      <c r="B114" s="65"/>
      <c r="C114" s="82" t="s">
        <v>107</v>
      </c>
      <c r="D114" s="64"/>
      <c r="E114" s="64">
        <v>14</v>
      </c>
      <c r="F114" s="66"/>
      <c r="G114" s="87"/>
      <c r="H114" s="245">
        <v>6.6129854467804297E-2</v>
      </c>
      <c r="I114" s="68"/>
    </row>
    <row r="115" spans="1:9" s="18" customFormat="1" ht="12">
      <c r="A115" s="11">
        <v>1</v>
      </c>
      <c r="B115" s="1" t="s">
        <v>47</v>
      </c>
      <c r="C115" s="32" t="s">
        <v>76</v>
      </c>
      <c r="D115" s="11" t="s">
        <v>95</v>
      </c>
      <c r="E115" s="5">
        <v>2.2400000000000002</v>
      </c>
      <c r="F115" s="77"/>
      <c r="G115" s="88"/>
      <c r="H115" s="245"/>
    </row>
    <row r="116" spans="1:9" s="26" customFormat="1" ht="12">
      <c r="A116" s="1">
        <v>2</v>
      </c>
      <c r="B116" s="7" t="s">
        <v>49</v>
      </c>
      <c r="C116" s="2" t="s">
        <v>77</v>
      </c>
      <c r="D116" s="76" t="s">
        <v>95</v>
      </c>
      <c r="E116" s="77">
        <v>2.2400000000000002</v>
      </c>
      <c r="F116" s="77"/>
      <c r="G116" s="89"/>
      <c r="H116" s="245"/>
    </row>
    <row r="117" spans="1:9" s="18" customFormat="1" ht="12">
      <c r="A117" s="11">
        <v>3</v>
      </c>
      <c r="B117" s="1" t="s">
        <v>52</v>
      </c>
      <c r="C117" s="4" t="s">
        <v>78</v>
      </c>
      <c r="D117" s="1" t="s">
        <v>96</v>
      </c>
      <c r="E117" s="5">
        <v>14</v>
      </c>
      <c r="F117" s="77"/>
      <c r="G117" s="88"/>
      <c r="H117" s="245"/>
    </row>
    <row r="118" spans="1:9" s="26" customFormat="1" ht="12">
      <c r="A118" s="204">
        <v>4</v>
      </c>
      <c r="B118" s="198" t="s">
        <v>35</v>
      </c>
      <c r="C118" s="200" t="s">
        <v>79</v>
      </c>
      <c r="D118" s="204" t="s">
        <v>96</v>
      </c>
      <c r="E118" s="202">
        <v>14</v>
      </c>
      <c r="F118" s="246"/>
      <c r="G118" s="240"/>
      <c r="H118" s="245"/>
    </row>
    <row r="119" spans="1:9" s="26" customFormat="1" ht="12">
      <c r="A119" s="216"/>
      <c r="B119" s="217"/>
      <c r="C119" s="218"/>
      <c r="D119" s="216"/>
      <c r="E119" s="219"/>
      <c r="F119" s="238"/>
      <c r="G119" s="235"/>
      <c r="H119" s="245"/>
    </row>
    <row r="120" spans="1:9" s="26" customFormat="1" ht="12">
      <c r="A120" s="205"/>
      <c r="B120" s="199"/>
      <c r="C120" s="201"/>
      <c r="D120" s="205"/>
      <c r="E120" s="203"/>
      <c r="F120" s="239"/>
      <c r="G120" s="236"/>
      <c r="H120" s="245"/>
    </row>
    <row r="121" spans="1:9" s="18" customFormat="1" ht="36">
      <c r="A121" s="1">
        <v>5</v>
      </c>
      <c r="B121" s="1" t="s">
        <v>37</v>
      </c>
      <c r="C121" s="32" t="s">
        <v>113</v>
      </c>
      <c r="D121" s="1" t="s">
        <v>97</v>
      </c>
      <c r="E121" s="5">
        <v>14</v>
      </c>
      <c r="F121" s="15"/>
      <c r="G121" s="88"/>
      <c r="H121" s="245"/>
    </row>
    <row r="122" spans="1:9" s="31" customFormat="1" ht="12">
      <c r="A122" s="27">
        <v>6</v>
      </c>
      <c r="B122" s="28" t="s">
        <v>32</v>
      </c>
      <c r="C122" s="29" t="s">
        <v>80</v>
      </c>
      <c r="D122" s="28" t="s">
        <v>96</v>
      </c>
      <c r="E122" s="30">
        <v>14</v>
      </c>
      <c r="F122" s="38"/>
      <c r="G122" s="90"/>
      <c r="H122" s="245"/>
    </row>
    <row r="123" spans="1:9" s="26" customFormat="1" ht="12">
      <c r="A123" s="204">
        <v>7</v>
      </c>
      <c r="B123" s="198" t="s">
        <v>40</v>
      </c>
      <c r="C123" s="200" t="s">
        <v>82</v>
      </c>
      <c r="D123" s="204" t="s">
        <v>98</v>
      </c>
      <c r="E123" s="210">
        <v>395.7</v>
      </c>
      <c r="F123" s="246"/>
      <c r="G123" s="240"/>
      <c r="H123" s="245"/>
    </row>
    <row r="124" spans="1:9" s="26" customFormat="1" ht="12">
      <c r="A124" s="205"/>
      <c r="B124" s="199"/>
      <c r="C124" s="201"/>
      <c r="D124" s="205"/>
      <c r="E124" s="211"/>
      <c r="F124" s="239"/>
      <c r="G124" s="236"/>
      <c r="H124" s="245"/>
    </row>
    <row r="125" spans="1:9" s="18" customFormat="1" ht="12">
      <c r="A125" s="28">
        <v>8</v>
      </c>
      <c r="B125" s="1" t="s">
        <v>25</v>
      </c>
      <c r="C125" s="4" t="s">
        <v>84</v>
      </c>
      <c r="D125" s="1" t="s">
        <v>98</v>
      </c>
      <c r="E125" s="14">
        <v>35</v>
      </c>
      <c r="F125" s="15"/>
      <c r="G125" s="88"/>
      <c r="H125" s="245"/>
    </row>
    <row r="126" spans="1:9" s="26" customFormat="1" ht="12">
      <c r="A126" s="204">
        <v>9</v>
      </c>
      <c r="B126" s="206" t="s">
        <v>44</v>
      </c>
      <c r="C126" s="241" t="s">
        <v>85</v>
      </c>
      <c r="D126" s="204" t="s">
        <v>99</v>
      </c>
      <c r="E126" s="192">
        <v>0.30859920000000002</v>
      </c>
      <c r="F126" s="246"/>
      <c r="G126" s="240"/>
      <c r="H126" s="245"/>
    </row>
    <row r="127" spans="1:9" s="26" customFormat="1" ht="12">
      <c r="A127" s="205"/>
      <c r="B127" s="207"/>
      <c r="C127" s="242"/>
      <c r="D127" s="205"/>
      <c r="E127" s="194"/>
      <c r="F127" s="239"/>
      <c r="G127" s="236"/>
      <c r="H127" s="245"/>
    </row>
    <row r="128" spans="1:9" s="26" customFormat="1" ht="12">
      <c r="A128" s="204">
        <v>10</v>
      </c>
      <c r="B128" s="206" t="s">
        <v>44</v>
      </c>
      <c r="C128" s="218" t="s">
        <v>86</v>
      </c>
      <c r="D128" s="216" t="s">
        <v>99</v>
      </c>
      <c r="E128" s="208">
        <v>2.391424E-2</v>
      </c>
      <c r="F128" s="238"/>
      <c r="G128" s="235"/>
      <c r="H128" s="245"/>
    </row>
    <row r="129" spans="1:9" s="26" customFormat="1" ht="12">
      <c r="A129" s="205"/>
      <c r="B129" s="207"/>
      <c r="C129" s="201"/>
      <c r="D129" s="205"/>
      <c r="E129" s="209"/>
      <c r="F129" s="239"/>
      <c r="G129" s="236"/>
      <c r="H129" s="245"/>
    </row>
    <row r="130" spans="1:9" s="37" customFormat="1" ht="12">
      <c r="A130" s="12"/>
      <c r="B130" s="33"/>
      <c r="C130" s="34" t="s">
        <v>94</v>
      </c>
      <c r="D130" s="35"/>
      <c r="E130" s="36"/>
      <c r="F130" s="36"/>
      <c r="G130" s="91"/>
      <c r="H130" s="245"/>
    </row>
    <row r="131" spans="1:9" s="67" customFormat="1" ht="12">
      <c r="A131" s="64"/>
      <c r="B131" s="65"/>
      <c r="C131" s="82" t="s">
        <v>108</v>
      </c>
      <c r="D131" s="64"/>
      <c r="E131" s="64">
        <v>19</v>
      </c>
      <c r="F131" s="66"/>
      <c r="G131" s="87"/>
      <c r="H131" s="245">
        <v>9.3534734251228116E-2</v>
      </c>
      <c r="I131" s="68"/>
    </row>
    <row r="132" spans="1:9" s="18" customFormat="1" ht="12">
      <c r="A132" s="11">
        <v>1</v>
      </c>
      <c r="B132" s="1" t="s">
        <v>47</v>
      </c>
      <c r="C132" s="32" t="s">
        <v>76</v>
      </c>
      <c r="D132" s="11" t="s">
        <v>95</v>
      </c>
      <c r="E132" s="5">
        <v>3.0400000000000005</v>
      </c>
      <c r="F132" s="77"/>
      <c r="G132" s="88"/>
      <c r="H132" s="245"/>
    </row>
    <row r="133" spans="1:9" s="26" customFormat="1" ht="12">
      <c r="A133" s="1">
        <v>2</v>
      </c>
      <c r="B133" s="7" t="s">
        <v>49</v>
      </c>
      <c r="C133" s="2" t="s">
        <v>77</v>
      </c>
      <c r="D133" s="76" t="s">
        <v>95</v>
      </c>
      <c r="E133" s="77">
        <v>3.0400000000000005</v>
      </c>
      <c r="F133" s="77"/>
      <c r="G133" s="89"/>
      <c r="H133" s="245"/>
    </row>
    <row r="134" spans="1:9" s="18" customFormat="1" ht="12">
      <c r="A134" s="11">
        <v>3</v>
      </c>
      <c r="B134" s="1" t="s">
        <v>52</v>
      </c>
      <c r="C134" s="4" t="s">
        <v>78</v>
      </c>
      <c r="D134" s="1" t="s">
        <v>96</v>
      </c>
      <c r="E134" s="5">
        <v>19</v>
      </c>
      <c r="F134" s="77"/>
      <c r="G134" s="88"/>
      <c r="H134" s="245"/>
    </row>
    <row r="135" spans="1:9" s="26" customFormat="1" ht="12">
      <c r="A135" s="204">
        <v>4</v>
      </c>
      <c r="B135" s="198" t="s">
        <v>35</v>
      </c>
      <c r="C135" s="200" t="s">
        <v>79</v>
      </c>
      <c r="D135" s="204" t="s">
        <v>96</v>
      </c>
      <c r="E135" s="202">
        <v>19</v>
      </c>
      <c r="F135" s="246"/>
      <c r="G135" s="240"/>
      <c r="H135" s="245"/>
    </row>
    <row r="136" spans="1:9" s="26" customFormat="1" ht="12">
      <c r="A136" s="216"/>
      <c r="B136" s="217"/>
      <c r="C136" s="218"/>
      <c r="D136" s="216"/>
      <c r="E136" s="219"/>
      <c r="F136" s="238"/>
      <c r="G136" s="235"/>
      <c r="H136" s="245"/>
    </row>
    <row r="137" spans="1:9" s="26" customFormat="1" ht="12">
      <c r="A137" s="205"/>
      <c r="B137" s="199"/>
      <c r="C137" s="201"/>
      <c r="D137" s="205"/>
      <c r="E137" s="203"/>
      <c r="F137" s="239"/>
      <c r="G137" s="236"/>
      <c r="H137" s="245"/>
    </row>
    <row r="138" spans="1:9" s="18" customFormat="1" ht="36">
      <c r="A138" s="1">
        <v>5</v>
      </c>
      <c r="B138" s="1" t="s">
        <v>37</v>
      </c>
      <c r="C138" s="32" t="s">
        <v>113</v>
      </c>
      <c r="D138" s="1" t="s">
        <v>97</v>
      </c>
      <c r="E138" s="5">
        <v>19</v>
      </c>
      <c r="F138" s="15"/>
      <c r="G138" s="88"/>
      <c r="H138" s="245"/>
    </row>
    <row r="139" spans="1:9" s="31" customFormat="1" ht="12">
      <c r="A139" s="27">
        <v>6</v>
      </c>
      <c r="B139" s="28" t="s">
        <v>32</v>
      </c>
      <c r="C139" s="29" t="s">
        <v>80</v>
      </c>
      <c r="D139" s="28" t="s">
        <v>96</v>
      </c>
      <c r="E139" s="30">
        <v>19</v>
      </c>
      <c r="F139" s="38"/>
      <c r="G139" s="90"/>
      <c r="H139" s="245"/>
    </row>
    <row r="140" spans="1:9" s="26" customFormat="1" ht="12">
      <c r="A140" s="204">
        <v>7</v>
      </c>
      <c r="B140" s="198" t="s">
        <v>40</v>
      </c>
      <c r="C140" s="200" t="s">
        <v>82</v>
      </c>
      <c r="D140" s="204" t="s">
        <v>98</v>
      </c>
      <c r="E140" s="210">
        <v>397.3</v>
      </c>
      <c r="F140" s="246"/>
      <c r="G140" s="240"/>
      <c r="H140" s="245"/>
    </row>
    <row r="141" spans="1:9" s="26" customFormat="1" ht="12">
      <c r="A141" s="205"/>
      <c r="B141" s="199"/>
      <c r="C141" s="201"/>
      <c r="D141" s="205"/>
      <c r="E141" s="211"/>
      <c r="F141" s="239"/>
      <c r="G141" s="236"/>
      <c r="H141" s="245"/>
    </row>
    <row r="142" spans="1:9" s="26" customFormat="1" ht="12">
      <c r="A142" s="204">
        <v>8</v>
      </c>
      <c r="B142" s="198" t="s">
        <v>40</v>
      </c>
      <c r="C142" s="200" t="s">
        <v>81</v>
      </c>
      <c r="D142" s="204" t="s">
        <v>98</v>
      </c>
      <c r="E142" s="210">
        <v>231.4</v>
      </c>
      <c r="F142" s="246"/>
      <c r="G142" s="240"/>
      <c r="H142" s="245"/>
    </row>
    <row r="143" spans="1:9" s="26" customFormat="1" ht="12">
      <c r="A143" s="205"/>
      <c r="B143" s="199"/>
      <c r="C143" s="201"/>
      <c r="D143" s="205"/>
      <c r="E143" s="211"/>
      <c r="F143" s="239"/>
      <c r="G143" s="236"/>
      <c r="H143" s="245"/>
    </row>
    <row r="144" spans="1:9" s="18" customFormat="1" ht="12">
      <c r="A144" s="28">
        <v>9</v>
      </c>
      <c r="B144" s="1" t="s">
        <v>25</v>
      </c>
      <c r="C144" s="4" t="s">
        <v>84</v>
      </c>
      <c r="D144" s="1" t="s">
        <v>98</v>
      </c>
      <c r="E144" s="14">
        <v>47.5</v>
      </c>
      <c r="F144" s="15"/>
      <c r="G144" s="88"/>
      <c r="H144" s="245"/>
    </row>
    <row r="145" spans="1:10" s="26" customFormat="1" ht="12">
      <c r="A145" s="204">
        <v>10</v>
      </c>
      <c r="B145" s="206" t="s">
        <v>44</v>
      </c>
      <c r="C145" s="241" t="s">
        <v>85</v>
      </c>
      <c r="D145" s="204" t="s">
        <v>99</v>
      </c>
      <c r="E145" s="192">
        <v>0.4188132</v>
      </c>
      <c r="F145" s="246"/>
      <c r="G145" s="240"/>
      <c r="H145" s="245"/>
    </row>
    <row r="146" spans="1:10" s="26" customFormat="1" ht="12">
      <c r="A146" s="205"/>
      <c r="B146" s="207"/>
      <c r="C146" s="242"/>
      <c r="D146" s="205"/>
      <c r="E146" s="194"/>
      <c r="F146" s="239"/>
      <c r="G146" s="236"/>
      <c r="H146" s="245"/>
    </row>
    <row r="147" spans="1:10" s="26" customFormat="1" ht="12">
      <c r="A147" s="204">
        <v>11</v>
      </c>
      <c r="B147" s="206" t="s">
        <v>44</v>
      </c>
      <c r="C147" s="218" t="s">
        <v>86</v>
      </c>
      <c r="D147" s="216" t="s">
        <v>99</v>
      </c>
      <c r="E147" s="208">
        <v>3.2455039999999998E-2</v>
      </c>
      <c r="F147" s="238"/>
      <c r="G147" s="235"/>
      <c r="H147" s="245"/>
    </row>
    <row r="148" spans="1:10" s="26" customFormat="1" ht="12">
      <c r="A148" s="205"/>
      <c r="B148" s="207"/>
      <c r="C148" s="201"/>
      <c r="D148" s="205"/>
      <c r="E148" s="209"/>
      <c r="F148" s="239"/>
      <c r="G148" s="236"/>
      <c r="H148" s="245"/>
    </row>
    <row r="149" spans="1:10" s="37" customFormat="1" ht="12">
      <c r="A149" s="12"/>
      <c r="B149" s="33"/>
      <c r="C149" s="34" t="s">
        <v>94</v>
      </c>
      <c r="D149" s="35"/>
      <c r="E149" s="36"/>
      <c r="F149" s="36"/>
      <c r="G149" s="91"/>
      <c r="H149" s="245"/>
    </row>
    <row r="150" spans="1:10" s="67" customFormat="1" ht="12">
      <c r="A150" s="64"/>
      <c r="B150" s="65"/>
      <c r="C150" s="82" t="s">
        <v>109</v>
      </c>
      <c r="D150" s="64"/>
      <c r="E150" s="64">
        <v>29</v>
      </c>
      <c r="F150" s="66"/>
      <c r="G150" s="87"/>
      <c r="H150" s="245">
        <v>0.15230147834727603</v>
      </c>
      <c r="I150" s="68"/>
    </row>
    <row r="151" spans="1:10" s="18" customFormat="1" ht="12">
      <c r="A151" s="11">
        <v>1</v>
      </c>
      <c r="B151" s="16" t="s">
        <v>26</v>
      </c>
      <c r="C151" s="39" t="s">
        <v>87</v>
      </c>
      <c r="D151" s="17" t="s">
        <v>96</v>
      </c>
      <c r="E151" s="5">
        <v>2</v>
      </c>
      <c r="F151" s="77"/>
      <c r="G151" s="88"/>
      <c r="H151" s="245"/>
    </row>
    <row r="152" spans="1:10" s="18" customFormat="1" ht="12">
      <c r="A152" s="11">
        <v>2</v>
      </c>
      <c r="B152" s="4" t="s">
        <v>27</v>
      </c>
      <c r="C152" s="4" t="s">
        <v>89</v>
      </c>
      <c r="D152" s="1" t="s">
        <v>96</v>
      </c>
      <c r="E152" s="5">
        <v>2</v>
      </c>
      <c r="F152" s="77"/>
      <c r="G152" s="88"/>
      <c r="H152" s="245"/>
    </row>
    <row r="153" spans="1:10" s="18" customFormat="1" ht="12">
      <c r="A153" s="1">
        <v>3</v>
      </c>
      <c r="B153" s="4" t="s">
        <v>29</v>
      </c>
      <c r="C153" s="4" t="s">
        <v>90</v>
      </c>
      <c r="D153" s="1" t="s">
        <v>96</v>
      </c>
      <c r="E153" s="5">
        <v>2</v>
      </c>
      <c r="F153" s="77"/>
      <c r="G153" s="88"/>
      <c r="H153" s="245"/>
      <c r="J153" s="40"/>
    </row>
    <row r="154" spans="1:10" s="23" customFormat="1" ht="12">
      <c r="A154" s="11">
        <v>4</v>
      </c>
      <c r="B154" s="19" t="s">
        <v>32</v>
      </c>
      <c r="C154" s="20" t="s">
        <v>91</v>
      </c>
      <c r="D154" s="1" t="s">
        <v>96</v>
      </c>
      <c r="E154" s="15">
        <v>2</v>
      </c>
      <c r="F154" s="15"/>
      <c r="G154" s="92"/>
      <c r="H154" s="245"/>
    </row>
    <row r="155" spans="1:10" s="18" customFormat="1" ht="12">
      <c r="A155" s="1">
        <v>5</v>
      </c>
      <c r="B155" s="24" t="s">
        <v>34</v>
      </c>
      <c r="C155" s="13" t="s">
        <v>93</v>
      </c>
      <c r="D155" s="1" t="s">
        <v>96</v>
      </c>
      <c r="E155" s="14">
        <v>2</v>
      </c>
      <c r="F155" s="15"/>
      <c r="G155" s="88"/>
      <c r="H155" s="245"/>
    </row>
    <row r="156" spans="1:10" s="18" customFormat="1" ht="12">
      <c r="A156" s="11">
        <v>6</v>
      </c>
      <c r="B156" s="1" t="s">
        <v>47</v>
      </c>
      <c r="C156" s="32" t="s">
        <v>76</v>
      </c>
      <c r="D156" s="11" t="s">
        <v>95</v>
      </c>
      <c r="E156" s="5">
        <v>4.6400000000000006</v>
      </c>
      <c r="F156" s="77"/>
      <c r="G156" s="88"/>
      <c r="H156" s="245"/>
    </row>
    <row r="157" spans="1:10" s="26" customFormat="1" ht="12">
      <c r="A157" s="1">
        <v>7</v>
      </c>
      <c r="B157" s="7" t="s">
        <v>49</v>
      </c>
      <c r="C157" s="2" t="s">
        <v>77</v>
      </c>
      <c r="D157" s="76" t="s">
        <v>95</v>
      </c>
      <c r="E157" s="77">
        <v>4.6400000000000006</v>
      </c>
      <c r="F157" s="77"/>
      <c r="G157" s="89"/>
      <c r="H157" s="245"/>
    </row>
    <row r="158" spans="1:10" s="18" customFormat="1" ht="12">
      <c r="A158" s="11">
        <v>8</v>
      </c>
      <c r="B158" s="1" t="s">
        <v>52</v>
      </c>
      <c r="C158" s="4" t="s">
        <v>78</v>
      </c>
      <c r="D158" s="1" t="s">
        <v>96</v>
      </c>
      <c r="E158" s="5">
        <v>29</v>
      </c>
      <c r="F158" s="77"/>
      <c r="G158" s="88"/>
      <c r="H158" s="245"/>
    </row>
    <row r="159" spans="1:10" s="26" customFormat="1" ht="12">
      <c r="A159" s="204">
        <v>9</v>
      </c>
      <c r="B159" s="198" t="s">
        <v>35</v>
      </c>
      <c r="C159" s="200" t="s">
        <v>79</v>
      </c>
      <c r="D159" s="204" t="s">
        <v>96</v>
      </c>
      <c r="E159" s="202">
        <v>29</v>
      </c>
      <c r="F159" s="246"/>
      <c r="G159" s="240"/>
      <c r="H159" s="245"/>
    </row>
    <row r="160" spans="1:10" s="26" customFormat="1" ht="12">
      <c r="A160" s="216"/>
      <c r="B160" s="217"/>
      <c r="C160" s="218"/>
      <c r="D160" s="216"/>
      <c r="E160" s="219"/>
      <c r="F160" s="238"/>
      <c r="G160" s="235"/>
      <c r="H160" s="245"/>
    </row>
    <row r="161" spans="1:9" s="26" customFormat="1" ht="12">
      <c r="A161" s="205"/>
      <c r="B161" s="199"/>
      <c r="C161" s="201"/>
      <c r="D161" s="205"/>
      <c r="E161" s="203"/>
      <c r="F161" s="239"/>
      <c r="G161" s="236"/>
      <c r="H161" s="245"/>
    </row>
    <row r="162" spans="1:9" s="18" customFormat="1" ht="36">
      <c r="A162" s="1">
        <v>10</v>
      </c>
      <c r="B162" s="1" t="s">
        <v>37</v>
      </c>
      <c r="C162" s="32" t="s">
        <v>113</v>
      </c>
      <c r="D162" s="1" t="s">
        <v>97</v>
      </c>
      <c r="E162" s="5">
        <v>29</v>
      </c>
      <c r="F162" s="15"/>
      <c r="G162" s="88"/>
      <c r="H162" s="245"/>
    </row>
    <row r="163" spans="1:9" s="31" customFormat="1" ht="12">
      <c r="A163" s="27">
        <v>11</v>
      </c>
      <c r="B163" s="28" t="s">
        <v>32</v>
      </c>
      <c r="C163" s="29" t="s">
        <v>80</v>
      </c>
      <c r="D163" s="28" t="s">
        <v>96</v>
      </c>
      <c r="E163" s="30">
        <v>29</v>
      </c>
      <c r="F163" s="38"/>
      <c r="G163" s="90"/>
      <c r="H163" s="245"/>
    </row>
    <row r="164" spans="1:9" s="26" customFormat="1" ht="12">
      <c r="A164" s="204">
        <v>12</v>
      </c>
      <c r="B164" s="198" t="s">
        <v>40</v>
      </c>
      <c r="C164" s="200" t="s">
        <v>82</v>
      </c>
      <c r="D164" s="204" t="s">
        <v>98</v>
      </c>
      <c r="E164" s="210">
        <v>534.6</v>
      </c>
      <c r="F164" s="246"/>
      <c r="G164" s="240"/>
      <c r="H164" s="245"/>
    </row>
    <row r="165" spans="1:9" s="26" customFormat="1" ht="12">
      <c r="A165" s="205"/>
      <c r="B165" s="199"/>
      <c r="C165" s="201"/>
      <c r="D165" s="205"/>
      <c r="E165" s="211"/>
      <c r="F165" s="239"/>
      <c r="G165" s="236"/>
      <c r="H165" s="245"/>
    </row>
    <row r="166" spans="1:9" s="26" customFormat="1" ht="12">
      <c r="A166" s="204">
        <v>13</v>
      </c>
      <c r="B166" s="198" t="s">
        <v>40</v>
      </c>
      <c r="C166" s="200" t="s">
        <v>81</v>
      </c>
      <c r="D166" s="204" t="s">
        <v>98</v>
      </c>
      <c r="E166" s="210">
        <v>429.8</v>
      </c>
      <c r="F166" s="246"/>
      <c r="G166" s="240"/>
      <c r="H166" s="245"/>
    </row>
    <row r="167" spans="1:9" s="26" customFormat="1" ht="12">
      <c r="A167" s="205"/>
      <c r="B167" s="199"/>
      <c r="C167" s="201"/>
      <c r="D167" s="205"/>
      <c r="E167" s="211"/>
      <c r="F167" s="239"/>
      <c r="G167" s="236"/>
      <c r="H167" s="245"/>
    </row>
    <row r="168" spans="1:9" s="18" customFormat="1" ht="12">
      <c r="A168" s="28">
        <v>14</v>
      </c>
      <c r="B168" s="1" t="s">
        <v>25</v>
      </c>
      <c r="C168" s="4" t="s">
        <v>84</v>
      </c>
      <c r="D168" s="1" t="s">
        <v>98</v>
      </c>
      <c r="E168" s="14">
        <v>72.5</v>
      </c>
      <c r="F168" s="15"/>
      <c r="G168" s="88"/>
      <c r="H168" s="245"/>
    </row>
    <row r="169" spans="1:9" s="26" customFormat="1" ht="12">
      <c r="A169" s="204">
        <v>15</v>
      </c>
      <c r="B169" s="206" t="s">
        <v>44</v>
      </c>
      <c r="C169" s="241" t="s">
        <v>85</v>
      </c>
      <c r="D169" s="204" t="s">
        <v>99</v>
      </c>
      <c r="E169" s="192">
        <v>0.63924120000000006</v>
      </c>
      <c r="F169" s="246"/>
      <c r="G169" s="240"/>
      <c r="H169" s="245"/>
    </row>
    <row r="170" spans="1:9" s="26" customFormat="1" ht="12">
      <c r="A170" s="205"/>
      <c r="B170" s="207"/>
      <c r="C170" s="242"/>
      <c r="D170" s="205"/>
      <c r="E170" s="194"/>
      <c r="F170" s="239"/>
      <c r="G170" s="236"/>
      <c r="H170" s="245"/>
    </row>
    <row r="171" spans="1:9" s="26" customFormat="1" ht="12">
      <c r="A171" s="204">
        <v>16</v>
      </c>
      <c r="B171" s="206" t="s">
        <v>44</v>
      </c>
      <c r="C171" s="218" t="s">
        <v>86</v>
      </c>
      <c r="D171" s="216" t="s">
        <v>99</v>
      </c>
      <c r="E171" s="208">
        <v>4.953664E-2</v>
      </c>
      <c r="F171" s="238"/>
      <c r="G171" s="235"/>
      <c r="H171" s="245"/>
    </row>
    <row r="172" spans="1:9" s="26" customFormat="1" ht="12">
      <c r="A172" s="205"/>
      <c r="B172" s="207"/>
      <c r="C172" s="201"/>
      <c r="D172" s="205"/>
      <c r="E172" s="209"/>
      <c r="F172" s="239"/>
      <c r="G172" s="236"/>
      <c r="H172" s="245"/>
    </row>
    <row r="173" spans="1:9" s="37" customFormat="1" ht="12">
      <c r="A173" s="12"/>
      <c r="B173" s="33"/>
      <c r="C173" s="34" t="s">
        <v>94</v>
      </c>
      <c r="D173" s="35"/>
      <c r="E173" s="36"/>
      <c r="F173" s="36"/>
      <c r="G173" s="91"/>
      <c r="H173" s="245"/>
    </row>
    <row r="174" spans="1:9" s="67" customFormat="1" ht="12">
      <c r="A174" s="64"/>
      <c r="B174" s="65"/>
      <c r="C174" s="82" t="s">
        <v>110</v>
      </c>
      <c r="D174" s="64"/>
      <c r="E174" s="64">
        <v>10</v>
      </c>
      <c r="F174" s="66"/>
      <c r="G174" s="87"/>
      <c r="H174" s="245">
        <v>4.8809888471261456E-2</v>
      </c>
      <c r="I174" s="68"/>
    </row>
    <row r="175" spans="1:9" s="18" customFormat="1" ht="12">
      <c r="A175" s="11">
        <v>1</v>
      </c>
      <c r="B175" s="1" t="s">
        <v>47</v>
      </c>
      <c r="C175" s="32" t="s">
        <v>76</v>
      </c>
      <c r="D175" s="11" t="s">
        <v>95</v>
      </c>
      <c r="E175" s="5">
        <v>1.6000000000000003</v>
      </c>
      <c r="F175" s="77"/>
      <c r="G175" s="88"/>
      <c r="H175" s="245"/>
    </row>
    <row r="176" spans="1:9" s="26" customFormat="1" ht="12">
      <c r="A176" s="1">
        <v>2</v>
      </c>
      <c r="B176" s="7" t="s">
        <v>49</v>
      </c>
      <c r="C176" s="2" t="s">
        <v>77</v>
      </c>
      <c r="D176" s="76" t="s">
        <v>95</v>
      </c>
      <c r="E176" s="77">
        <v>1.6000000000000003</v>
      </c>
      <c r="F176" s="77"/>
      <c r="G176" s="89"/>
      <c r="H176" s="245"/>
    </row>
    <row r="177" spans="1:8" s="18" customFormat="1" ht="12">
      <c r="A177" s="11">
        <v>3</v>
      </c>
      <c r="B177" s="1" t="s">
        <v>52</v>
      </c>
      <c r="C177" s="4" t="s">
        <v>78</v>
      </c>
      <c r="D177" s="1" t="s">
        <v>96</v>
      </c>
      <c r="E177" s="5">
        <v>10</v>
      </c>
      <c r="F177" s="77"/>
      <c r="G177" s="88"/>
      <c r="H177" s="245"/>
    </row>
    <row r="178" spans="1:8" s="26" customFormat="1" ht="12">
      <c r="A178" s="204">
        <v>4</v>
      </c>
      <c r="B178" s="198" t="s">
        <v>35</v>
      </c>
      <c r="C178" s="200" t="s">
        <v>79</v>
      </c>
      <c r="D178" s="204" t="s">
        <v>96</v>
      </c>
      <c r="E178" s="202">
        <v>10</v>
      </c>
      <c r="F178" s="246"/>
      <c r="G178" s="240"/>
      <c r="H178" s="245"/>
    </row>
    <row r="179" spans="1:8" s="26" customFormat="1" ht="12" hidden="1" customHeight="1">
      <c r="A179" s="216"/>
      <c r="B179" s="217"/>
      <c r="C179" s="218"/>
      <c r="D179" s="216"/>
      <c r="E179" s="219"/>
      <c r="F179" s="238"/>
      <c r="G179" s="235"/>
      <c r="H179" s="245"/>
    </row>
    <row r="180" spans="1:8" s="26" customFormat="1" ht="12" hidden="1" customHeight="1">
      <c r="A180" s="205"/>
      <c r="B180" s="199"/>
      <c r="C180" s="201"/>
      <c r="D180" s="205"/>
      <c r="E180" s="203"/>
      <c r="F180" s="239"/>
      <c r="G180" s="236"/>
      <c r="H180" s="245"/>
    </row>
    <row r="181" spans="1:8" s="18" customFormat="1" ht="36">
      <c r="A181" s="1">
        <v>5</v>
      </c>
      <c r="B181" s="1" t="s">
        <v>37</v>
      </c>
      <c r="C181" s="32" t="s">
        <v>113</v>
      </c>
      <c r="D181" s="1" t="s">
        <v>97</v>
      </c>
      <c r="E181" s="5">
        <v>10</v>
      </c>
      <c r="F181" s="15"/>
      <c r="G181" s="88"/>
      <c r="H181" s="245"/>
    </row>
    <row r="182" spans="1:8" s="31" customFormat="1" ht="12">
      <c r="A182" s="27">
        <v>6</v>
      </c>
      <c r="B182" s="28" t="s">
        <v>32</v>
      </c>
      <c r="C182" s="29" t="s">
        <v>80</v>
      </c>
      <c r="D182" s="28" t="s">
        <v>96</v>
      </c>
      <c r="E182" s="30">
        <v>10</v>
      </c>
      <c r="F182" s="38"/>
      <c r="G182" s="90"/>
      <c r="H182" s="245"/>
    </row>
    <row r="183" spans="1:8" s="26" customFormat="1" ht="12">
      <c r="A183" s="204">
        <v>7</v>
      </c>
      <c r="B183" s="198" t="s">
        <v>40</v>
      </c>
      <c r="C183" s="200" t="s">
        <v>82</v>
      </c>
      <c r="D183" s="204" t="s">
        <v>98</v>
      </c>
      <c r="E183" s="210">
        <v>210</v>
      </c>
      <c r="F183" s="246"/>
      <c r="G183" s="240"/>
      <c r="H183" s="245"/>
    </row>
    <row r="184" spans="1:8" s="26" customFormat="1" ht="12">
      <c r="A184" s="205"/>
      <c r="B184" s="199"/>
      <c r="C184" s="201"/>
      <c r="D184" s="205"/>
      <c r="E184" s="211"/>
      <c r="F184" s="239"/>
      <c r="G184" s="236"/>
      <c r="H184" s="245"/>
    </row>
    <row r="185" spans="1:8" s="26" customFormat="1" ht="12">
      <c r="A185" s="204">
        <v>8</v>
      </c>
      <c r="B185" s="198" t="s">
        <v>40</v>
      </c>
      <c r="C185" s="200" t="s">
        <v>81</v>
      </c>
      <c r="D185" s="204" t="s">
        <v>98</v>
      </c>
      <c r="E185" s="210">
        <v>108.2</v>
      </c>
      <c r="F185" s="246"/>
      <c r="G185" s="240"/>
      <c r="H185" s="245"/>
    </row>
    <row r="186" spans="1:8" s="26" customFormat="1" ht="12">
      <c r="A186" s="205"/>
      <c r="B186" s="199"/>
      <c r="C186" s="201"/>
      <c r="D186" s="205"/>
      <c r="E186" s="211"/>
      <c r="F186" s="239"/>
      <c r="G186" s="236"/>
      <c r="H186" s="245"/>
    </row>
    <row r="187" spans="1:8" s="18" customFormat="1" ht="12">
      <c r="A187" s="28">
        <v>9</v>
      </c>
      <c r="B187" s="1" t="s">
        <v>25</v>
      </c>
      <c r="C187" s="4" t="s">
        <v>84</v>
      </c>
      <c r="D187" s="1" t="s">
        <v>98</v>
      </c>
      <c r="E187" s="14">
        <v>25</v>
      </c>
      <c r="F187" s="15"/>
      <c r="G187" s="88"/>
      <c r="H187" s="245"/>
    </row>
    <row r="188" spans="1:8" s="26" customFormat="1" ht="12">
      <c r="A188" s="204">
        <v>10</v>
      </c>
      <c r="B188" s="206" t="s">
        <v>44</v>
      </c>
      <c r="C188" s="241" t="s">
        <v>85</v>
      </c>
      <c r="D188" s="204" t="s">
        <v>99</v>
      </c>
      <c r="E188" s="192">
        <v>0.22042800000000004</v>
      </c>
      <c r="F188" s="246"/>
      <c r="G188" s="240"/>
      <c r="H188" s="245"/>
    </row>
    <row r="189" spans="1:8" s="26" customFormat="1" ht="12">
      <c r="A189" s="205"/>
      <c r="B189" s="207"/>
      <c r="C189" s="242"/>
      <c r="D189" s="205"/>
      <c r="E189" s="194"/>
      <c r="F189" s="239"/>
      <c r="G189" s="236"/>
      <c r="H189" s="245"/>
    </row>
    <row r="190" spans="1:8" s="26" customFormat="1" ht="12">
      <c r="A190" s="204">
        <v>11</v>
      </c>
      <c r="B190" s="206" t="s">
        <v>44</v>
      </c>
      <c r="C190" s="218" t="s">
        <v>86</v>
      </c>
      <c r="D190" s="216" t="s">
        <v>99</v>
      </c>
      <c r="E190" s="208">
        <v>1.7081599999999999E-2</v>
      </c>
      <c r="F190" s="238"/>
      <c r="G190" s="235"/>
      <c r="H190" s="245"/>
    </row>
    <row r="191" spans="1:8" s="26" customFormat="1" ht="12">
      <c r="A191" s="205"/>
      <c r="B191" s="207"/>
      <c r="C191" s="201"/>
      <c r="D191" s="205"/>
      <c r="E191" s="209"/>
      <c r="F191" s="239"/>
      <c r="G191" s="236"/>
      <c r="H191" s="245"/>
    </row>
    <row r="192" spans="1:8" s="37" customFormat="1" ht="12">
      <c r="A192" s="12"/>
      <c r="B192" s="33"/>
      <c r="C192" s="34" t="s">
        <v>94</v>
      </c>
      <c r="D192" s="35"/>
      <c r="E192" s="36"/>
      <c r="F192" s="36"/>
      <c r="G192" s="91"/>
      <c r="H192" s="245"/>
    </row>
    <row r="193" spans="1:9" s="67" customFormat="1" ht="12">
      <c r="A193" s="64"/>
      <c r="B193" s="65"/>
      <c r="C193" s="82" t="s">
        <v>111</v>
      </c>
      <c r="D193" s="64"/>
      <c r="E193" s="64">
        <v>17</v>
      </c>
      <c r="F193" s="66"/>
      <c r="G193" s="87"/>
      <c r="H193" s="245">
        <v>8.5155499902106468E-2</v>
      </c>
      <c r="I193" s="68"/>
    </row>
    <row r="194" spans="1:9" s="18" customFormat="1" ht="12">
      <c r="A194" s="11">
        <v>1</v>
      </c>
      <c r="B194" s="1" t="s">
        <v>47</v>
      </c>
      <c r="C194" s="32" t="s">
        <v>76</v>
      </c>
      <c r="D194" s="11" t="s">
        <v>95</v>
      </c>
      <c r="E194" s="5">
        <v>2.7200000000000006</v>
      </c>
      <c r="F194" s="77"/>
      <c r="G194" s="88"/>
      <c r="H194" s="245"/>
    </row>
    <row r="195" spans="1:9" s="26" customFormat="1" ht="12">
      <c r="A195" s="1">
        <v>2</v>
      </c>
      <c r="B195" s="7" t="s">
        <v>49</v>
      </c>
      <c r="C195" s="2" t="s">
        <v>77</v>
      </c>
      <c r="D195" s="76" t="s">
        <v>95</v>
      </c>
      <c r="E195" s="77">
        <v>2.7200000000000006</v>
      </c>
      <c r="F195" s="77"/>
      <c r="G195" s="89"/>
      <c r="H195" s="245"/>
    </row>
    <row r="196" spans="1:9" s="18" customFormat="1" ht="12">
      <c r="A196" s="11">
        <v>3</v>
      </c>
      <c r="B196" s="1" t="s">
        <v>52</v>
      </c>
      <c r="C196" s="4" t="s">
        <v>78</v>
      </c>
      <c r="D196" s="1" t="s">
        <v>96</v>
      </c>
      <c r="E196" s="5">
        <v>17</v>
      </c>
      <c r="F196" s="77"/>
      <c r="G196" s="88"/>
      <c r="H196" s="245"/>
    </row>
    <row r="197" spans="1:9" s="26" customFormat="1" ht="12">
      <c r="A197" s="204">
        <v>4</v>
      </c>
      <c r="B197" s="198" t="s">
        <v>35</v>
      </c>
      <c r="C197" s="200" t="s">
        <v>79</v>
      </c>
      <c r="D197" s="204" t="s">
        <v>96</v>
      </c>
      <c r="E197" s="202">
        <v>17</v>
      </c>
      <c r="F197" s="246"/>
      <c r="G197" s="240"/>
      <c r="H197" s="245"/>
    </row>
    <row r="198" spans="1:9" s="26" customFormat="1" ht="12" hidden="1" customHeight="1">
      <c r="A198" s="216"/>
      <c r="B198" s="217"/>
      <c r="C198" s="218"/>
      <c r="D198" s="216"/>
      <c r="E198" s="219"/>
      <c r="F198" s="238"/>
      <c r="G198" s="235"/>
      <c r="H198" s="245"/>
    </row>
    <row r="199" spans="1:9" s="26" customFormat="1" ht="12" hidden="1" customHeight="1">
      <c r="A199" s="205"/>
      <c r="B199" s="199"/>
      <c r="C199" s="201"/>
      <c r="D199" s="205"/>
      <c r="E199" s="203"/>
      <c r="F199" s="239"/>
      <c r="G199" s="236"/>
      <c r="H199" s="245"/>
    </row>
    <row r="200" spans="1:9" s="18" customFormat="1" ht="36">
      <c r="A200" s="1">
        <v>5</v>
      </c>
      <c r="B200" s="1" t="s">
        <v>37</v>
      </c>
      <c r="C200" s="32" t="s">
        <v>113</v>
      </c>
      <c r="D200" s="1" t="s">
        <v>97</v>
      </c>
      <c r="E200" s="5">
        <v>17</v>
      </c>
      <c r="F200" s="15"/>
      <c r="G200" s="88"/>
      <c r="H200" s="245"/>
    </row>
    <row r="201" spans="1:9" s="31" customFormat="1" ht="12">
      <c r="A201" s="27">
        <v>6</v>
      </c>
      <c r="B201" s="28" t="s">
        <v>32</v>
      </c>
      <c r="C201" s="29" t="s">
        <v>80</v>
      </c>
      <c r="D201" s="28" t="s">
        <v>96</v>
      </c>
      <c r="E201" s="30">
        <v>17</v>
      </c>
      <c r="F201" s="38"/>
      <c r="G201" s="90"/>
      <c r="H201" s="245"/>
    </row>
    <row r="202" spans="1:9" s="26" customFormat="1" ht="12">
      <c r="A202" s="204">
        <v>7</v>
      </c>
      <c r="B202" s="198" t="s">
        <v>40</v>
      </c>
      <c r="C202" s="200" t="s">
        <v>82</v>
      </c>
      <c r="D202" s="204" t="s">
        <v>98</v>
      </c>
      <c r="E202" s="210">
        <v>210</v>
      </c>
      <c r="F202" s="246"/>
      <c r="G202" s="240"/>
      <c r="H202" s="245"/>
    </row>
    <row r="203" spans="1:9" s="26" customFormat="1" ht="12">
      <c r="A203" s="205"/>
      <c r="B203" s="199"/>
      <c r="C203" s="201"/>
      <c r="D203" s="205"/>
      <c r="E203" s="211"/>
      <c r="F203" s="239"/>
      <c r="G203" s="236"/>
      <c r="H203" s="245"/>
    </row>
    <row r="204" spans="1:9" s="26" customFormat="1" ht="12">
      <c r="A204" s="204">
        <v>8</v>
      </c>
      <c r="B204" s="198" t="s">
        <v>40</v>
      </c>
      <c r="C204" s="200" t="s">
        <v>81</v>
      </c>
      <c r="D204" s="204" t="s">
        <v>98</v>
      </c>
      <c r="E204" s="210">
        <v>372</v>
      </c>
      <c r="F204" s="246"/>
      <c r="G204" s="240"/>
      <c r="H204" s="245"/>
    </row>
    <row r="205" spans="1:9" s="26" customFormat="1" ht="12">
      <c r="A205" s="205"/>
      <c r="B205" s="199"/>
      <c r="C205" s="201"/>
      <c r="D205" s="205"/>
      <c r="E205" s="211"/>
      <c r="F205" s="239"/>
      <c r="G205" s="236"/>
      <c r="H205" s="245"/>
    </row>
    <row r="206" spans="1:9" s="18" customFormat="1" ht="12">
      <c r="A206" s="28">
        <v>9</v>
      </c>
      <c r="B206" s="1" t="s">
        <v>25</v>
      </c>
      <c r="C206" s="4" t="s">
        <v>84</v>
      </c>
      <c r="D206" s="1" t="s">
        <v>98</v>
      </c>
      <c r="E206" s="14">
        <v>42.5</v>
      </c>
      <c r="F206" s="15"/>
      <c r="G206" s="88"/>
      <c r="H206" s="245"/>
    </row>
    <row r="207" spans="1:9" s="26" customFormat="1" ht="12">
      <c r="A207" s="204">
        <v>10</v>
      </c>
      <c r="B207" s="206" t="s">
        <v>44</v>
      </c>
      <c r="C207" s="241" t="s">
        <v>85</v>
      </c>
      <c r="D207" s="204" t="s">
        <v>99</v>
      </c>
      <c r="E207" s="192">
        <v>0.37472759999999999</v>
      </c>
      <c r="F207" s="246"/>
      <c r="G207" s="240"/>
      <c r="H207" s="245"/>
    </row>
    <row r="208" spans="1:9" s="26" customFormat="1" ht="12">
      <c r="A208" s="205"/>
      <c r="B208" s="207"/>
      <c r="C208" s="242"/>
      <c r="D208" s="205"/>
      <c r="E208" s="194"/>
      <c r="F208" s="239"/>
      <c r="G208" s="236"/>
      <c r="H208" s="245"/>
    </row>
    <row r="209" spans="1:10" s="26" customFormat="1" ht="12">
      <c r="A209" s="204">
        <v>11</v>
      </c>
      <c r="B209" s="206" t="s">
        <v>44</v>
      </c>
      <c r="C209" s="218" t="s">
        <v>86</v>
      </c>
      <c r="D209" s="216" t="s">
        <v>99</v>
      </c>
      <c r="E209" s="208">
        <v>2.9038720000000001E-2</v>
      </c>
      <c r="F209" s="238"/>
      <c r="G209" s="235"/>
      <c r="H209" s="245"/>
    </row>
    <row r="210" spans="1:10" s="26" customFormat="1" ht="12">
      <c r="A210" s="205"/>
      <c r="B210" s="207"/>
      <c r="C210" s="201"/>
      <c r="D210" s="205"/>
      <c r="E210" s="209"/>
      <c r="F210" s="239"/>
      <c r="G210" s="236"/>
      <c r="H210" s="245"/>
    </row>
    <row r="211" spans="1:10" s="37" customFormat="1" ht="12">
      <c r="A211" s="12"/>
      <c r="B211" s="33"/>
      <c r="C211" s="34" t="s">
        <v>94</v>
      </c>
      <c r="D211" s="35"/>
      <c r="E211" s="36"/>
      <c r="F211" s="36"/>
      <c r="G211" s="91"/>
      <c r="H211" s="245"/>
    </row>
    <row r="212" spans="1:10" s="67" customFormat="1" ht="12">
      <c r="A212" s="64"/>
      <c r="B212" s="65"/>
      <c r="C212" s="82" t="s">
        <v>112</v>
      </c>
      <c r="D212" s="64"/>
      <c r="E212" s="64">
        <v>32</v>
      </c>
      <c r="F212" s="66"/>
      <c r="G212" s="87"/>
      <c r="H212" s="245">
        <v>0.16285782764676884</v>
      </c>
      <c r="I212" s="68"/>
    </row>
    <row r="213" spans="1:10" s="18" customFormat="1" ht="12">
      <c r="A213" s="11">
        <v>1</v>
      </c>
      <c r="B213" s="16" t="s">
        <v>26</v>
      </c>
      <c r="C213" s="39" t="s">
        <v>87</v>
      </c>
      <c r="D213" s="17" t="s">
        <v>96</v>
      </c>
      <c r="E213" s="5">
        <v>1</v>
      </c>
      <c r="F213" s="77"/>
      <c r="G213" s="88"/>
      <c r="H213" s="245"/>
    </row>
    <row r="214" spans="1:10" s="18" customFormat="1" ht="12">
      <c r="A214" s="11">
        <v>2</v>
      </c>
      <c r="B214" s="4" t="s">
        <v>27</v>
      </c>
      <c r="C214" s="4" t="s">
        <v>89</v>
      </c>
      <c r="D214" s="1" t="s">
        <v>96</v>
      </c>
      <c r="E214" s="5">
        <v>1</v>
      </c>
      <c r="F214" s="77"/>
      <c r="G214" s="88"/>
      <c r="H214" s="245"/>
    </row>
    <row r="215" spans="1:10" s="18" customFormat="1" ht="12">
      <c r="A215" s="1">
        <v>3</v>
      </c>
      <c r="B215" s="4" t="s">
        <v>29</v>
      </c>
      <c r="C215" s="4" t="s">
        <v>90</v>
      </c>
      <c r="D215" s="1" t="s">
        <v>96</v>
      </c>
      <c r="E215" s="5">
        <v>1</v>
      </c>
      <c r="F215" s="77"/>
      <c r="G215" s="88"/>
      <c r="H215" s="245"/>
      <c r="J215" s="40"/>
    </row>
    <row r="216" spans="1:10" s="23" customFormat="1" ht="12">
      <c r="A216" s="11">
        <v>4</v>
      </c>
      <c r="B216" s="19" t="s">
        <v>32</v>
      </c>
      <c r="C216" s="20" t="s">
        <v>91</v>
      </c>
      <c r="D216" s="1" t="s">
        <v>96</v>
      </c>
      <c r="E216" s="15">
        <v>1</v>
      </c>
      <c r="F216" s="15"/>
      <c r="G216" s="92"/>
      <c r="H216" s="245"/>
    </row>
    <row r="217" spans="1:10" s="18" customFormat="1" ht="12">
      <c r="A217" s="1">
        <v>5</v>
      </c>
      <c r="B217" s="24" t="s">
        <v>34</v>
      </c>
      <c r="C217" s="13" t="s">
        <v>93</v>
      </c>
      <c r="D217" s="1" t="s">
        <v>96</v>
      </c>
      <c r="E217" s="14">
        <v>1</v>
      </c>
      <c r="F217" s="15"/>
      <c r="G217" s="88"/>
      <c r="H217" s="245"/>
    </row>
    <row r="218" spans="1:10" s="18" customFormat="1" ht="12">
      <c r="A218" s="11">
        <v>6</v>
      </c>
      <c r="B218" s="1" t="s">
        <v>47</v>
      </c>
      <c r="C218" s="32" t="s">
        <v>76</v>
      </c>
      <c r="D218" s="11" t="s">
        <v>95</v>
      </c>
      <c r="E218" s="5">
        <v>5.120000000000001</v>
      </c>
      <c r="F218" s="77"/>
      <c r="G218" s="88"/>
      <c r="H218" s="245"/>
    </row>
    <row r="219" spans="1:10" s="26" customFormat="1" ht="12">
      <c r="A219" s="1">
        <v>7</v>
      </c>
      <c r="B219" s="7" t="s">
        <v>49</v>
      </c>
      <c r="C219" s="2" t="s">
        <v>77</v>
      </c>
      <c r="D219" s="76" t="s">
        <v>95</v>
      </c>
      <c r="E219" s="77">
        <v>5.120000000000001</v>
      </c>
      <c r="F219" s="77"/>
      <c r="G219" s="89"/>
      <c r="H219" s="245"/>
    </row>
    <row r="220" spans="1:10" s="18" customFormat="1" ht="12">
      <c r="A220" s="11">
        <v>8</v>
      </c>
      <c r="B220" s="1" t="s">
        <v>52</v>
      </c>
      <c r="C220" s="4" t="s">
        <v>78</v>
      </c>
      <c r="D220" s="1" t="s">
        <v>96</v>
      </c>
      <c r="E220" s="5">
        <v>32</v>
      </c>
      <c r="F220" s="77"/>
      <c r="G220" s="88"/>
      <c r="H220" s="245"/>
    </row>
    <row r="221" spans="1:10" s="26" customFormat="1" ht="12">
      <c r="A221" s="204">
        <v>9</v>
      </c>
      <c r="B221" s="198" t="s">
        <v>35</v>
      </c>
      <c r="C221" s="200" t="s">
        <v>79</v>
      </c>
      <c r="D221" s="204" t="s">
        <v>96</v>
      </c>
      <c r="E221" s="202">
        <v>32</v>
      </c>
      <c r="F221" s="246"/>
      <c r="G221" s="240"/>
      <c r="H221" s="245"/>
    </row>
    <row r="222" spans="1:10" s="26" customFormat="1" ht="12" hidden="1" customHeight="1">
      <c r="A222" s="216"/>
      <c r="B222" s="217"/>
      <c r="C222" s="218"/>
      <c r="D222" s="216"/>
      <c r="E222" s="219"/>
      <c r="F222" s="238"/>
      <c r="G222" s="235"/>
      <c r="H222" s="245"/>
    </row>
    <row r="223" spans="1:10" s="26" customFormat="1" ht="12" hidden="1" customHeight="1">
      <c r="A223" s="205"/>
      <c r="B223" s="199"/>
      <c r="C223" s="201"/>
      <c r="D223" s="205"/>
      <c r="E223" s="203"/>
      <c r="F223" s="239"/>
      <c r="G223" s="236"/>
      <c r="H223" s="245"/>
    </row>
    <row r="224" spans="1:10" s="18" customFormat="1" ht="36">
      <c r="A224" s="1">
        <v>10</v>
      </c>
      <c r="B224" s="1" t="s">
        <v>37</v>
      </c>
      <c r="C224" s="32" t="s">
        <v>113</v>
      </c>
      <c r="D224" s="1" t="s">
        <v>97</v>
      </c>
      <c r="E224" s="5">
        <v>32</v>
      </c>
      <c r="F224" s="15"/>
      <c r="G224" s="88"/>
      <c r="H224" s="245"/>
    </row>
    <row r="225" spans="1:8" s="31" customFormat="1" ht="12">
      <c r="A225" s="27">
        <v>11</v>
      </c>
      <c r="B225" s="28" t="s">
        <v>32</v>
      </c>
      <c r="C225" s="29" t="s">
        <v>80</v>
      </c>
      <c r="D225" s="28" t="s">
        <v>96</v>
      </c>
      <c r="E225" s="30">
        <v>32</v>
      </c>
      <c r="F225" s="38"/>
      <c r="G225" s="90"/>
      <c r="H225" s="245"/>
    </row>
    <row r="226" spans="1:8" s="26" customFormat="1" ht="12">
      <c r="A226" s="204">
        <v>12</v>
      </c>
      <c r="B226" s="198" t="s">
        <v>40</v>
      </c>
      <c r="C226" s="200" t="s">
        <v>82</v>
      </c>
      <c r="D226" s="204" t="s">
        <v>98</v>
      </c>
      <c r="E226" s="210">
        <v>529.20000000000005</v>
      </c>
      <c r="F226" s="246"/>
      <c r="G226" s="240"/>
      <c r="H226" s="245"/>
    </row>
    <row r="227" spans="1:8" s="26" customFormat="1" ht="12">
      <c r="A227" s="205"/>
      <c r="B227" s="199"/>
      <c r="C227" s="201"/>
      <c r="D227" s="205"/>
      <c r="E227" s="211"/>
      <c r="F227" s="239"/>
      <c r="G227" s="236"/>
      <c r="H227" s="245"/>
    </row>
    <row r="228" spans="1:8" s="26" customFormat="1" ht="12">
      <c r="A228" s="204">
        <v>13</v>
      </c>
      <c r="B228" s="198" t="s">
        <v>40</v>
      </c>
      <c r="C228" s="200" t="s">
        <v>81</v>
      </c>
      <c r="D228" s="204" t="s">
        <v>98</v>
      </c>
      <c r="E228" s="210">
        <v>530.9</v>
      </c>
      <c r="F228" s="246"/>
      <c r="G228" s="240"/>
      <c r="H228" s="245"/>
    </row>
    <row r="229" spans="1:8" s="26" customFormat="1" ht="12">
      <c r="A229" s="205"/>
      <c r="B229" s="199"/>
      <c r="C229" s="201"/>
      <c r="D229" s="205"/>
      <c r="E229" s="211"/>
      <c r="F229" s="239"/>
      <c r="G229" s="236"/>
      <c r="H229" s="245"/>
    </row>
    <row r="230" spans="1:8" s="18" customFormat="1" ht="12">
      <c r="A230" s="28">
        <v>14</v>
      </c>
      <c r="B230" s="1" t="s">
        <v>25</v>
      </c>
      <c r="C230" s="4" t="s">
        <v>84</v>
      </c>
      <c r="D230" s="1" t="s">
        <v>98</v>
      </c>
      <c r="E230" s="14">
        <v>80</v>
      </c>
      <c r="F230" s="15"/>
      <c r="G230" s="88"/>
      <c r="H230" s="245"/>
    </row>
    <row r="231" spans="1:8" s="26" customFormat="1" ht="12">
      <c r="A231" s="204">
        <v>15</v>
      </c>
      <c r="B231" s="206" t="s">
        <v>44</v>
      </c>
      <c r="C231" s="241" t="s">
        <v>85</v>
      </c>
      <c r="D231" s="204" t="s">
        <v>99</v>
      </c>
      <c r="E231" s="192">
        <v>0.70536960000000004</v>
      </c>
      <c r="F231" s="246"/>
      <c r="G231" s="240"/>
      <c r="H231" s="245"/>
    </row>
    <row r="232" spans="1:8" s="26" customFormat="1" ht="12">
      <c r="A232" s="205"/>
      <c r="B232" s="207"/>
      <c r="C232" s="242"/>
      <c r="D232" s="205"/>
      <c r="E232" s="194"/>
      <c r="F232" s="239"/>
      <c r="G232" s="236"/>
      <c r="H232" s="245"/>
    </row>
    <row r="233" spans="1:8" s="26" customFormat="1" ht="12">
      <c r="A233" s="204">
        <v>16</v>
      </c>
      <c r="B233" s="206" t="s">
        <v>44</v>
      </c>
      <c r="C233" s="218" t="s">
        <v>86</v>
      </c>
      <c r="D233" s="216" t="s">
        <v>99</v>
      </c>
      <c r="E233" s="208">
        <v>5.4661120000000001E-2</v>
      </c>
      <c r="F233" s="238"/>
      <c r="G233" s="235"/>
      <c r="H233" s="245"/>
    </row>
    <row r="234" spans="1:8" s="26" customFormat="1" ht="12">
      <c r="A234" s="205"/>
      <c r="B234" s="207"/>
      <c r="C234" s="201"/>
      <c r="D234" s="205"/>
      <c r="E234" s="209"/>
      <c r="F234" s="239"/>
      <c r="G234" s="236"/>
      <c r="H234" s="245"/>
    </row>
    <row r="235" spans="1:8" s="37" customFormat="1" ht="12">
      <c r="A235" s="12"/>
      <c r="B235" s="33"/>
      <c r="C235" s="34"/>
      <c r="D235" s="35"/>
      <c r="E235" s="36"/>
      <c r="F235" s="36"/>
      <c r="G235" s="91"/>
      <c r="H235" s="245"/>
    </row>
    <row r="236" spans="1:8" s="37" customFormat="1" ht="12">
      <c r="A236" s="79"/>
      <c r="B236" s="34" t="s">
        <v>94</v>
      </c>
      <c r="C236" s="26"/>
      <c r="D236" s="79"/>
      <c r="E236" s="80"/>
      <c r="F236" s="80"/>
      <c r="G236" s="81"/>
    </row>
    <row r="237" spans="1:8">
      <c r="B237" s="237" t="s">
        <v>100</v>
      </c>
      <c r="C237" s="237"/>
      <c r="D237" s="237"/>
      <c r="E237" s="237"/>
      <c r="G237" s="85"/>
    </row>
    <row r="238" spans="1:8">
      <c r="B238" s="237" t="s">
        <v>101</v>
      </c>
      <c r="C238" s="237"/>
      <c r="D238" s="237"/>
      <c r="E238" s="237"/>
      <c r="G238" s="166">
        <v>7615.38</v>
      </c>
    </row>
    <row r="239" spans="1:8" hidden="1">
      <c r="B239" s="243"/>
      <c r="C239" s="243"/>
      <c r="D239" s="243"/>
      <c r="E239" s="243"/>
      <c r="G239" s="84"/>
    </row>
    <row r="240" spans="1:8" hidden="1">
      <c r="B240" s="244"/>
      <c r="C240" s="244"/>
      <c r="D240" s="244"/>
      <c r="E240" s="244"/>
      <c r="F240" s="244"/>
      <c r="G240" s="244"/>
    </row>
    <row r="241" spans="1:7">
      <c r="B241" s="70"/>
      <c r="D241" s="70"/>
      <c r="E241" s="70"/>
      <c r="F241" s="70"/>
      <c r="G241" s="70"/>
    </row>
    <row r="242" spans="1:7">
      <c r="A242" s="233"/>
      <c r="B242" s="233"/>
      <c r="C242" s="233"/>
      <c r="D242" s="233"/>
      <c r="E242" s="233"/>
      <c r="F242" s="233"/>
      <c r="G242" s="233"/>
    </row>
    <row r="248" spans="1:7" ht="54" customHeight="1"/>
  </sheetData>
  <mergeCells count="398">
    <mergeCell ref="H10:H28"/>
    <mergeCell ref="A14:A16"/>
    <mergeCell ref="B14:B16"/>
    <mergeCell ref="C14:C16"/>
    <mergeCell ref="D14:D16"/>
    <mergeCell ref="E14:E16"/>
    <mergeCell ref="F14:F16"/>
    <mergeCell ref="G14:G16"/>
    <mergeCell ref="C4:E4"/>
    <mergeCell ref="C5:E5"/>
    <mergeCell ref="D6:E6"/>
    <mergeCell ref="A7:A8"/>
    <mergeCell ref="B7:B8"/>
    <mergeCell ref="C7:C8"/>
    <mergeCell ref="D7:D8"/>
    <mergeCell ref="E7:E8"/>
    <mergeCell ref="G19:G20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G24:G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9:H51"/>
    <mergeCell ref="A39:A41"/>
    <mergeCell ref="B39:B41"/>
    <mergeCell ref="C39:C41"/>
    <mergeCell ref="D39:D41"/>
    <mergeCell ref="E39:E41"/>
    <mergeCell ref="F39:F41"/>
    <mergeCell ref="G39:G41"/>
    <mergeCell ref="A44:A45"/>
    <mergeCell ref="B44:B45"/>
    <mergeCell ref="C44:C45"/>
    <mergeCell ref="D44:D45"/>
    <mergeCell ref="E44:E45"/>
    <mergeCell ref="F44:F45"/>
    <mergeCell ref="G44:G45"/>
    <mergeCell ref="A47:A48"/>
    <mergeCell ref="B47:B48"/>
    <mergeCell ref="C47:C48"/>
    <mergeCell ref="D47:D48"/>
    <mergeCell ref="E47:E48"/>
    <mergeCell ref="F47:F48"/>
    <mergeCell ref="G47:G48"/>
    <mergeCell ref="A49:A50"/>
    <mergeCell ref="B49:B50"/>
    <mergeCell ref="C49:C50"/>
    <mergeCell ref="D49:D50"/>
    <mergeCell ref="E49:E50"/>
    <mergeCell ref="F49:F50"/>
    <mergeCell ref="G49:G50"/>
    <mergeCell ref="H52:H72"/>
    <mergeCell ref="A56:A58"/>
    <mergeCell ref="B56:B58"/>
    <mergeCell ref="C56:C58"/>
    <mergeCell ref="D56:D58"/>
    <mergeCell ref="E56:E58"/>
    <mergeCell ref="F56:F58"/>
    <mergeCell ref="G56:G58"/>
    <mergeCell ref="A61:A62"/>
    <mergeCell ref="B61:B62"/>
    <mergeCell ref="C61:C62"/>
    <mergeCell ref="D61:D62"/>
    <mergeCell ref="E61:E62"/>
    <mergeCell ref="F61:F62"/>
    <mergeCell ref="G61:G62"/>
    <mergeCell ref="A63:A64"/>
    <mergeCell ref="B63:B64"/>
    <mergeCell ref="C63:C64"/>
    <mergeCell ref="D63:D64"/>
    <mergeCell ref="E63:E64"/>
    <mergeCell ref="F63:F64"/>
    <mergeCell ref="G63:G64"/>
    <mergeCell ref="A65:A66"/>
    <mergeCell ref="B65:B66"/>
    <mergeCell ref="C65:C66"/>
    <mergeCell ref="D65:D66"/>
    <mergeCell ref="E65:E66"/>
    <mergeCell ref="F65:F66"/>
    <mergeCell ref="G65:G66"/>
    <mergeCell ref="G68:G69"/>
    <mergeCell ref="A70:A71"/>
    <mergeCell ref="B70:B71"/>
    <mergeCell ref="C70:C71"/>
    <mergeCell ref="D70:D71"/>
    <mergeCell ref="E70:E71"/>
    <mergeCell ref="F70:F71"/>
    <mergeCell ref="G70:G71"/>
    <mergeCell ref="A68:A69"/>
    <mergeCell ref="B68:B69"/>
    <mergeCell ref="C68:C69"/>
    <mergeCell ref="D68:D69"/>
    <mergeCell ref="E68:E69"/>
    <mergeCell ref="F68:F69"/>
    <mergeCell ref="H73:H89"/>
    <mergeCell ref="A77:A79"/>
    <mergeCell ref="B77:B79"/>
    <mergeCell ref="C77:C79"/>
    <mergeCell ref="D77:D79"/>
    <mergeCell ref="E77:E79"/>
    <mergeCell ref="F77:F79"/>
    <mergeCell ref="G77:G79"/>
    <mergeCell ref="A82:A83"/>
    <mergeCell ref="B82:B83"/>
    <mergeCell ref="C82:C83"/>
    <mergeCell ref="D82:D83"/>
    <mergeCell ref="E82:E83"/>
    <mergeCell ref="F82:F83"/>
    <mergeCell ref="G82:G83"/>
    <mergeCell ref="A85:A86"/>
    <mergeCell ref="B85:B86"/>
    <mergeCell ref="C85:C86"/>
    <mergeCell ref="D85:D86"/>
    <mergeCell ref="E85:E86"/>
    <mergeCell ref="B99:B101"/>
    <mergeCell ref="C99:C101"/>
    <mergeCell ref="D99:D101"/>
    <mergeCell ref="E99:E101"/>
    <mergeCell ref="F99:F101"/>
    <mergeCell ref="G99:G101"/>
    <mergeCell ref="A104:A105"/>
    <mergeCell ref="B104:B105"/>
    <mergeCell ref="F85:F86"/>
    <mergeCell ref="G85:G86"/>
    <mergeCell ref="A87:A88"/>
    <mergeCell ref="B87:B88"/>
    <mergeCell ref="C87:C88"/>
    <mergeCell ref="D87:D88"/>
    <mergeCell ref="E87:E88"/>
    <mergeCell ref="F87:F88"/>
    <mergeCell ref="G87:G88"/>
    <mergeCell ref="C104:C105"/>
    <mergeCell ref="D104:D105"/>
    <mergeCell ref="E104:E105"/>
    <mergeCell ref="F104:F105"/>
    <mergeCell ref="G104:G105"/>
    <mergeCell ref="A106:A107"/>
    <mergeCell ref="B106:B107"/>
    <mergeCell ref="C106:C107"/>
    <mergeCell ref="D106:D107"/>
    <mergeCell ref="E106:E107"/>
    <mergeCell ref="F106:F107"/>
    <mergeCell ref="G106:G107"/>
    <mergeCell ref="A109:A110"/>
    <mergeCell ref="B109:B110"/>
    <mergeCell ref="C109:C110"/>
    <mergeCell ref="D109:D110"/>
    <mergeCell ref="E109:E110"/>
    <mergeCell ref="F109:F110"/>
    <mergeCell ref="G109:G110"/>
    <mergeCell ref="B123:B124"/>
    <mergeCell ref="C123:C124"/>
    <mergeCell ref="D123:D124"/>
    <mergeCell ref="E123:E124"/>
    <mergeCell ref="F123:F124"/>
    <mergeCell ref="G123:G124"/>
    <mergeCell ref="G111:G112"/>
    <mergeCell ref="H114:H130"/>
    <mergeCell ref="A118:A120"/>
    <mergeCell ref="B118:B120"/>
    <mergeCell ref="C118:C120"/>
    <mergeCell ref="D118:D120"/>
    <mergeCell ref="E118:E120"/>
    <mergeCell ref="F118:F120"/>
    <mergeCell ref="G118:G120"/>
    <mergeCell ref="A123:A124"/>
    <mergeCell ref="A111:A112"/>
    <mergeCell ref="B111:B112"/>
    <mergeCell ref="C111:C112"/>
    <mergeCell ref="D111:D112"/>
    <mergeCell ref="E111:E112"/>
    <mergeCell ref="F111:F112"/>
    <mergeCell ref="H90:H113"/>
    <mergeCell ref="A99:A101"/>
    <mergeCell ref="B135:B137"/>
    <mergeCell ref="C135:C137"/>
    <mergeCell ref="D135:D137"/>
    <mergeCell ref="E135:E137"/>
    <mergeCell ref="F135:F137"/>
    <mergeCell ref="G135:G137"/>
    <mergeCell ref="A140:A141"/>
    <mergeCell ref="B140:B141"/>
    <mergeCell ref="G126:G127"/>
    <mergeCell ref="A128:A129"/>
    <mergeCell ref="B128:B129"/>
    <mergeCell ref="C128:C129"/>
    <mergeCell ref="D128:D129"/>
    <mergeCell ref="E128:E129"/>
    <mergeCell ref="F128:F129"/>
    <mergeCell ref="G128:G129"/>
    <mergeCell ref="A126:A127"/>
    <mergeCell ref="B126:B127"/>
    <mergeCell ref="C126:C127"/>
    <mergeCell ref="D126:D127"/>
    <mergeCell ref="E126:E127"/>
    <mergeCell ref="F126:F127"/>
    <mergeCell ref="C140:C141"/>
    <mergeCell ref="D140:D141"/>
    <mergeCell ref="E140:E141"/>
    <mergeCell ref="F140:F141"/>
    <mergeCell ref="G140:G141"/>
    <mergeCell ref="A142:A143"/>
    <mergeCell ref="B142:B143"/>
    <mergeCell ref="C142:C143"/>
    <mergeCell ref="D142:D143"/>
    <mergeCell ref="E142:E143"/>
    <mergeCell ref="F142:F143"/>
    <mergeCell ref="G142:G143"/>
    <mergeCell ref="A164:A165"/>
    <mergeCell ref="A145:A146"/>
    <mergeCell ref="B145:B146"/>
    <mergeCell ref="C145:C146"/>
    <mergeCell ref="D145:D146"/>
    <mergeCell ref="E145:E146"/>
    <mergeCell ref="F145:F146"/>
    <mergeCell ref="G145:G146"/>
    <mergeCell ref="B164:B165"/>
    <mergeCell ref="C164:C165"/>
    <mergeCell ref="D164:D165"/>
    <mergeCell ref="E164:E165"/>
    <mergeCell ref="F164:F165"/>
    <mergeCell ref="G164:G165"/>
    <mergeCell ref="G147:G148"/>
    <mergeCell ref="A147:A148"/>
    <mergeCell ref="B147:B148"/>
    <mergeCell ref="C147:C148"/>
    <mergeCell ref="D147:D148"/>
    <mergeCell ref="E147:E148"/>
    <mergeCell ref="F147:F148"/>
    <mergeCell ref="H131:H149"/>
    <mergeCell ref="A135:A137"/>
    <mergeCell ref="G166:G167"/>
    <mergeCell ref="A169:A170"/>
    <mergeCell ref="B169:B170"/>
    <mergeCell ref="C169:C170"/>
    <mergeCell ref="D169:D170"/>
    <mergeCell ref="E169:E170"/>
    <mergeCell ref="F169:F170"/>
    <mergeCell ref="G169:G170"/>
    <mergeCell ref="A166:A167"/>
    <mergeCell ref="B166:B167"/>
    <mergeCell ref="C166:C167"/>
    <mergeCell ref="D166:D167"/>
    <mergeCell ref="E166:E167"/>
    <mergeCell ref="F166:F167"/>
    <mergeCell ref="H150:H173"/>
    <mergeCell ref="A159:A161"/>
    <mergeCell ref="B159:B161"/>
    <mergeCell ref="C159:C161"/>
    <mergeCell ref="D159:D161"/>
    <mergeCell ref="E159:E161"/>
    <mergeCell ref="F159:F161"/>
    <mergeCell ref="G159:G161"/>
    <mergeCell ref="B183:B184"/>
    <mergeCell ref="C183:C184"/>
    <mergeCell ref="D183:D184"/>
    <mergeCell ref="E183:E184"/>
    <mergeCell ref="F183:F184"/>
    <mergeCell ref="G183:G184"/>
    <mergeCell ref="G171:G172"/>
    <mergeCell ref="H174:H192"/>
    <mergeCell ref="A178:A180"/>
    <mergeCell ref="B178:B180"/>
    <mergeCell ref="C178:C180"/>
    <mergeCell ref="D178:D180"/>
    <mergeCell ref="E178:E180"/>
    <mergeCell ref="F178:F180"/>
    <mergeCell ref="G178:G180"/>
    <mergeCell ref="A183:A184"/>
    <mergeCell ref="A171:A172"/>
    <mergeCell ref="B171:B172"/>
    <mergeCell ref="C171:C172"/>
    <mergeCell ref="D171:D172"/>
    <mergeCell ref="E171:E172"/>
    <mergeCell ref="F171:F172"/>
    <mergeCell ref="G185:G186"/>
    <mergeCell ref="A188:A189"/>
    <mergeCell ref="B188:B189"/>
    <mergeCell ref="C188:C189"/>
    <mergeCell ref="D188:D189"/>
    <mergeCell ref="E188:E189"/>
    <mergeCell ref="F188:F189"/>
    <mergeCell ref="G188:G189"/>
    <mergeCell ref="A185:A186"/>
    <mergeCell ref="B185:B186"/>
    <mergeCell ref="C185:C186"/>
    <mergeCell ref="D185:D186"/>
    <mergeCell ref="E185:E186"/>
    <mergeCell ref="F185:F186"/>
    <mergeCell ref="G190:G191"/>
    <mergeCell ref="H193:H211"/>
    <mergeCell ref="A197:A199"/>
    <mergeCell ref="B197:B199"/>
    <mergeCell ref="C197:C199"/>
    <mergeCell ref="D197:D199"/>
    <mergeCell ref="E197:E199"/>
    <mergeCell ref="F197:F199"/>
    <mergeCell ref="G197:G199"/>
    <mergeCell ref="A202:A203"/>
    <mergeCell ref="A190:A191"/>
    <mergeCell ref="B190:B191"/>
    <mergeCell ref="C190:C191"/>
    <mergeCell ref="D190:D191"/>
    <mergeCell ref="E190:E191"/>
    <mergeCell ref="F190:F191"/>
    <mergeCell ref="G204:G205"/>
    <mergeCell ref="A207:A208"/>
    <mergeCell ref="G207:G208"/>
    <mergeCell ref="A204:A205"/>
    <mergeCell ref="B204:B205"/>
    <mergeCell ref="C204:C205"/>
    <mergeCell ref="D204:D205"/>
    <mergeCell ref="E204:E205"/>
    <mergeCell ref="D202:D203"/>
    <mergeCell ref="E202:E203"/>
    <mergeCell ref="F202:F203"/>
    <mergeCell ref="G202:G203"/>
    <mergeCell ref="A228:A229"/>
    <mergeCell ref="B228:B229"/>
    <mergeCell ref="C228:C229"/>
    <mergeCell ref="D228:D229"/>
    <mergeCell ref="E228:E229"/>
    <mergeCell ref="F228:F229"/>
    <mergeCell ref="B207:B208"/>
    <mergeCell ref="C207:C208"/>
    <mergeCell ref="D207:D208"/>
    <mergeCell ref="E207:E208"/>
    <mergeCell ref="F207:F208"/>
    <mergeCell ref="E226:E227"/>
    <mergeCell ref="F226:F227"/>
    <mergeCell ref="G226:G227"/>
    <mergeCell ref="A1:H1"/>
    <mergeCell ref="B239:E239"/>
    <mergeCell ref="B240:G240"/>
    <mergeCell ref="G209:G210"/>
    <mergeCell ref="H212:H235"/>
    <mergeCell ref="A221:A223"/>
    <mergeCell ref="B221:B223"/>
    <mergeCell ref="C221:C223"/>
    <mergeCell ref="D221:D223"/>
    <mergeCell ref="E221:E223"/>
    <mergeCell ref="F221:F223"/>
    <mergeCell ref="G221:G223"/>
    <mergeCell ref="A226:A227"/>
    <mergeCell ref="A209:A210"/>
    <mergeCell ref="B209:B210"/>
    <mergeCell ref="C209:C210"/>
    <mergeCell ref="D209:D210"/>
    <mergeCell ref="E209:E210"/>
    <mergeCell ref="F209:F210"/>
    <mergeCell ref="F231:F232"/>
    <mergeCell ref="G231:G232"/>
    <mergeCell ref="F204:F205"/>
    <mergeCell ref="B202:B203"/>
    <mergeCell ref="C202:C203"/>
    <mergeCell ref="A242:G242"/>
    <mergeCell ref="F7:H7"/>
    <mergeCell ref="A2:H3"/>
    <mergeCell ref="G233:G234"/>
    <mergeCell ref="B237:E237"/>
    <mergeCell ref="B238:E238"/>
    <mergeCell ref="A233:A234"/>
    <mergeCell ref="B233:B234"/>
    <mergeCell ref="C233:C234"/>
    <mergeCell ref="D233:D234"/>
    <mergeCell ref="E233:E234"/>
    <mergeCell ref="F233:F234"/>
    <mergeCell ref="G228:G229"/>
    <mergeCell ref="A231:A232"/>
    <mergeCell ref="B231:B232"/>
    <mergeCell ref="C231:C232"/>
    <mergeCell ref="D231:D232"/>
    <mergeCell ref="E231:E232"/>
    <mergeCell ref="B226:B227"/>
    <mergeCell ref="C226:C227"/>
    <mergeCell ref="D226:D227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Էլ. լուսավորություն</vt:lpstr>
      <vt:lpstr>111</vt:lpstr>
      <vt:lpstr>'111'!Print_Area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Garik</dc:creator>
  <cp:lastModifiedBy>Artyom</cp:lastModifiedBy>
  <cp:lastPrinted>2020-06-05T08:40:09Z</cp:lastPrinted>
  <dcterms:created xsi:type="dcterms:W3CDTF">2020-01-12T16:39:57Z</dcterms:created>
  <dcterms:modified xsi:type="dcterms:W3CDTF">2020-07-24T11:56:43Z</dcterms:modified>
</cp:coreProperties>
</file>